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25" windowWidth="25575" windowHeight="10170"/>
  </bookViews>
  <sheets>
    <sheet name="Результат" sheetId="1" r:id="rId1"/>
  </sheets>
  <calcPr calcId="124519"/>
</workbook>
</file>

<file path=xl/calcChain.xml><?xml version="1.0" encoding="utf-8"?>
<calcChain xmlns="http://schemas.openxmlformats.org/spreadsheetml/2006/main">
  <c r="E58" i="1"/>
  <c r="F58"/>
  <c r="E57"/>
  <c r="F57"/>
  <c r="E56"/>
  <c r="F56"/>
  <c r="E37"/>
  <c r="F156"/>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5"/>
  <c r="F74"/>
  <c r="F73"/>
  <c r="F72"/>
  <c r="F71"/>
  <c r="F70"/>
  <c r="F69"/>
  <c r="F68"/>
  <c r="F67"/>
  <c r="F66"/>
  <c r="F65"/>
  <c r="F64"/>
  <c r="F63"/>
  <c r="F62"/>
  <c r="F61"/>
  <c r="F60"/>
  <c r="F59"/>
  <c r="F55"/>
  <c r="F54"/>
  <c r="F53"/>
  <c r="F52"/>
  <c r="F51"/>
  <c r="F50"/>
  <c r="F49"/>
  <c r="F48"/>
  <c r="F47"/>
  <c r="F45"/>
  <c r="F44"/>
  <c r="F43"/>
  <c r="F42"/>
  <c r="F41"/>
  <c r="F40"/>
  <c r="F39"/>
  <c r="F38"/>
  <c r="F35"/>
  <c r="F34"/>
  <c r="F33"/>
  <c r="F32"/>
  <c r="F31"/>
  <c r="F30"/>
  <c r="F29"/>
  <c r="F28"/>
  <c r="F27"/>
  <c r="F26"/>
  <c r="F25"/>
  <c r="F24"/>
  <c r="F23"/>
  <c r="F22"/>
  <c r="F21"/>
  <c r="F20"/>
  <c r="F19"/>
  <c r="F18"/>
  <c r="F17"/>
  <c r="F16"/>
  <c r="F15"/>
  <c r="F14"/>
  <c r="F13"/>
  <c r="E156"/>
  <c r="E155"/>
  <c r="E154"/>
  <c r="E153"/>
  <c r="E152"/>
  <c r="E151"/>
  <c r="E150"/>
  <c r="E149"/>
  <c r="E148"/>
  <c r="E147"/>
  <c r="E146"/>
  <c r="E145"/>
  <c r="E144"/>
  <c r="E143"/>
  <c r="E142"/>
  <c r="E141"/>
  <c r="E140"/>
  <c r="E139"/>
  <c r="E138"/>
  <c r="E137"/>
  <c r="E136"/>
  <c r="E135"/>
  <c r="E134"/>
  <c r="E133"/>
  <c r="E132"/>
  <c r="E131"/>
  <c r="E130"/>
  <c r="E129"/>
  <c r="E128"/>
  <c r="E127"/>
  <c r="E126"/>
  <c r="E125"/>
  <c r="E124"/>
  <c r="E123"/>
  <c r="E122"/>
  <c r="E121"/>
  <c r="E120"/>
  <c r="E119"/>
  <c r="E118"/>
  <c r="E117"/>
  <c r="E116"/>
  <c r="E115"/>
  <c r="E114"/>
  <c r="E113"/>
  <c r="E112"/>
  <c r="E111"/>
  <c r="E110"/>
  <c r="E109"/>
  <c r="E108"/>
  <c r="E107"/>
  <c r="E106"/>
  <c r="E105"/>
  <c r="E104"/>
  <c r="E103"/>
  <c r="E102"/>
  <c r="E101"/>
  <c r="E100"/>
  <c r="E99"/>
  <c r="E98"/>
  <c r="E97"/>
  <c r="E96"/>
  <c r="E95"/>
  <c r="E94"/>
  <c r="E93"/>
  <c r="E92"/>
  <c r="E91"/>
  <c r="E90"/>
  <c r="E89"/>
  <c r="E88"/>
  <c r="E87"/>
  <c r="E86"/>
  <c r="E85"/>
  <c r="E84"/>
  <c r="E83"/>
  <c r="E82"/>
  <c r="E81"/>
  <c r="E80"/>
  <c r="E79"/>
  <c r="E78"/>
  <c r="E77"/>
  <c r="E76"/>
  <c r="E75"/>
  <c r="E74"/>
  <c r="E73"/>
  <c r="E72"/>
  <c r="E71"/>
  <c r="E70"/>
  <c r="E69"/>
  <c r="E68"/>
  <c r="E67"/>
  <c r="E66"/>
  <c r="E65"/>
  <c r="E64"/>
  <c r="E63"/>
  <c r="E62"/>
  <c r="E61"/>
  <c r="E60"/>
  <c r="E59"/>
  <c r="E55"/>
  <c r="E54"/>
  <c r="E53"/>
  <c r="E52"/>
  <c r="E51"/>
  <c r="E50"/>
  <c r="E49"/>
  <c r="E48"/>
  <c r="E47"/>
  <c r="E46"/>
  <c r="E45"/>
  <c r="E44"/>
  <c r="E43"/>
  <c r="E42"/>
  <c r="E41"/>
  <c r="E40"/>
  <c r="E39"/>
  <c r="E38"/>
  <c r="E36"/>
  <c r="E35"/>
  <c r="E34"/>
  <c r="E33"/>
  <c r="E32"/>
  <c r="E31"/>
  <c r="E30"/>
  <c r="E29"/>
  <c r="E28"/>
  <c r="E27"/>
  <c r="E26"/>
  <c r="E25"/>
  <c r="E24"/>
  <c r="E23"/>
  <c r="E22"/>
  <c r="E21"/>
  <c r="E20"/>
  <c r="E19"/>
  <c r="E18"/>
  <c r="E17"/>
  <c r="E16"/>
  <c r="E15"/>
  <c r="E14"/>
  <c r="E13"/>
</calcChain>
</file>

<file path=xl/sharedStrings.xml><?xml version="1.0" encoding="utf-8"?>
<sst xmlns="http://schemas.openxmlformats.org/spreadsheetml/2006/main" count="310" uniqueCount="301">
  <si>
    <t>1 16 10 000 00 0000 140</t>
  </si>
  <si>
    <t>Платежи в целях возмещения причиненного ущерба (убытков)</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</si>
  <si>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</si>
  <si>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</si>
  <si>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1 17 00 000 00 0000 000</t>
  </si>
  <si>
    <t>ПРОЧИЕ НЕНАЛОГОВЫЕ ДОХОДЫ</t>
  </si>
  <si>
    <t>1 17 01 000 00 0000 180</t>
  </si>
  <si>
    <t>Невыясненные поступления</t>
  </si>
  <si>
    <t>1 17 01 040 04 0000 180</t>
  </si>
  <si>
    <t>Невыясненные поступления, зачисляемые в бюджеты городских округов</t>
  </si>
  <si>
    <t>1 17 05 000 00 0000 180</t>
  </si>
  <si>
    <t>Прочие неналоговые доходы</t>
  </si>
  <si>
    <t>1 17 05 040 04 0000 180</t>
  </si>
  <si>
    <t>Прочие неналоговые доходы бюджетов городских округов</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</si>
  <si>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</si>
  <si>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</si>
  <si>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</si>
  <si>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</si>
  <si>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</si>
  <si>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</si>
  <si>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2 02 19 999 04 0001 150</t>
  </si>
  <si>
    <t>Прочие дотации бюджетам городских округов на поощрение Раменского городского округа Московской области за достижение наилучших значений показателей по отдельным направлениям развития</t>
  </si>
  <si>
    <t>2 02 19 999 04 0002 150</t>
  </si>
  <si>
    <t>Прочие дотации бюджетам городских округов на поощрение муниципальных управленческих команд</t>
  </si>
  <si>
    <t>2 02 20 000 00 0000 150</t>
  </si>
  <si>
    <t>Субсидии бюджетам бюджетной системы Российской Федерации (межбюджетные субсидии)</t>
  </si>
  <si>
    <t>2 02 25 172 04 0000 150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</si>
  <si>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</si>
  <si>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2 02 25 213 04 0000 150</t>
  </si>
  <si>
    <t>Субсидии бюджетам городских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</si>
  <si>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2 02 25 242 04 0000 150</t>
  </si>
  <si>
    <t>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</si>
  <si>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</si>
  <si>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</si>
  <si>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2 02 25 305 04 0000 150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</si>
  <si>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</si>
  <si>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1 00 00 000 00 0000 000</t>
  </si>
  <si>
    <t>НАЛОГОВЫЕ И НЕНАЛОГОВЫЕ ДОХОДЫ</t>
  </si>
  <si>
    <t>2 02 25 497 04 0000 150</t>
  </si>
  <si>
    <t>Субсидии бюджетам городских округов на реализацию мероприятий по обеспечению жильем молодых семей</t>
  </si>
  <si>
    <t>1 01 00 000 00 0000 000</t>
  </si>
  <si>
    <t>НАЛОГИ НА ПРИБЫЛЬ, ДОХОДЫ</t>
  </si>
  <si>
    <t>1 01 02 000 01 0000 110</t>
  </si>
  <si>
    <t>Налог на доходы физических лиц</t>
  </si>
  <si>
    <t>2 02 25 519 04 0001 150</t>
  </si>
  <si>
    <t>Субсидия бюджетам городских округов на поддержку отрасли культуры(модернизация библиотек в части комплектования книжных фондов муниципальных общедоступных библиотек)</t>
  </si>
  <si>
    <t>2 02 25 555 04 0000 150</t>
  </si>
  <si>
    <t>2 02 25 555 04 0002 150</t>
  </si>
  <si>
    <t>2 02 25 555 04 0008 150</t>
  </si>
  <si>
    <t>2 02 25 555 04 0009 150</t>
  </si>
  <si>
    <t>2 02 27 139 04 0000 150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</si>
  <si>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</si>
  <si>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2 02 29 999 04 0000 150</t>
  </si>
  <si>
    <t>2 02 29 999 04 0001 150</t>
  </si>
  <si>
    <t>2 02 29 999 04 0002 150</t>
  </si>
  <si>
    <t>2 02 29 999 04 0005 150</t>
  </si>
  <si>
    <t>2 02 29 999 04 0008 150</t>
  </si>
  <si>
    <t>2 02 29 999 04 0013 150</t>
  </si>
  <si>
    <t>2 02 29 999 04 0021 150</t>
  </si>
  <si>
    <t>2 02 29 999 04 0030 150</t>
  </si>
  <si>
    <t>2 02 29 999 04 0038 150</t>
  </si>
  <si>
    <t>2 02 29 999 04 0039 150</t>
  </si>
  <si>
    <t>2 02 29 999 04 0046 150</t>
  </si>
  <si>
    <t>2 02 29 999 04 0047 150</t>
  </si>
  <si>
    <t>1 03 00 000 00 0000 000</t>
  </si>
  <si>
    <t>НАЛОГИ НА ТОВАРЫ (РАБОТЫ, УСЛУГИ), РЕАЛИЗУЕМЫЕ НА ТЕРРИТОРИИ РОССИЙСКОЙ ФЕДЕРАЦИИ</t>
  </si>
  <si>
    <t>2 02 29 999 04 0050 150</t>
  </si>
  <si>
    <t>1 03 02 000 01 0000 110</t>
  </si>
  <si>
    <t>Акцизы по подакцизным товарам (продукции), производимым на территории Российской Федерации</t>
  </si>
  <si>
    <t>2 02 29 999 04 0055 150</t>
  </si>
  <si>
    <t>2 02 29 999 04 0058 150</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</si>
  <si>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</si>
  <si>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</si>
  <si>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2 02 29 999 04 0063 150</t>
  </si>
  <si>
    <t>2 02 29 999 04 0066 150</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</si>
  <si>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</si>
  <si>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</si>
  <si>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2 02 29 999 04 0068 150</t>
  </si>
  <si>
    <t>2 02 29 999 04 0072 150</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</si>
  <si>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</si>
  <si>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</si>
  <si>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2 02 29 999 04 0075 150</t>
  </si>
  <si>
    <t>2 02 30 000 00 0000 150</t>
  </si>
  <si>
    <t>Субвенции бюджетам бюджетной системы Российской Федерации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</si>
  <si>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</si>
  <si>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</si>
  <si>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</si>
  <si>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</si>
  <si>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2 02 30 024 04 0000 150</t>
  </si>
  <si>
    <t>1 05 01 000 00 0000 110</t>
  </si>
  <si>
    <t>Налог, взимаемый в связи с применением упрощенной системы налогообложения</t>
  </si>
  <si>
    <t>2 02 30 024 04 0001 150</t>
  </si>
  <si>
    <t>2 02 30 024 04 0005 150</t>
  </si>
  <si>
    <t>2 02 30 024 04 0006 150</t>
  </si>
  <si>
    <t>2 02 30 024 04 0010 150</t>
  </si>
  <si>
    <t>2 02 30 024 04 0011 150</t>
  </si>
  <si>
    <t>2 02 30 024 04 0012 150</t>
  </si>
  <si>
    <t>2 02 30 029 04 0000 150</t>
  </si>
  <si>
    <t>2 02 30 029 04 0001 150</t>
  </si>
  <si>
    <t>2 02 30 029 04 0002 150</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</si>
  <si>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</si>
  <si>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</si>
  <si>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</si>
  <si>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</si>
  <si>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1 05 02 000 02 0000 110</t>
  </si>
  <si>
    <t>Единый налог на вмененный доход для отдельных видов деятельности</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</si>
  <si>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</si>
  <si>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</si>
  <si>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</si>
  <si>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</si>
  <si>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2 02 39 999 04 0000 150</t>
  </si>
  <si>
    <t>2 02 39 999 04 0001 150</t>
  </si>
  <si>
    <t>1 05 03 000 01 0000 110</t>
  </si>
  <si>
    <t>Единый сельскохозяйственный налог</t>
  </si>
  <si>
    <t>2 02 39 999 04 0002 150</t>
  </si>
  <si>
    <t>2 02 39 999 04 0005 150</t>
  </si>
  <si>
    <t>2 02 39 999 04 0006 150</t>
  </si>
  <si>
    <t>1 05 04 000 02 0000 110</t>
  </si>
  <si>
    <t>Налог, взимаемый в связи с применением патентной системы налогообложения</t>
  </si>
  <si>
    <t>2 02 39 999 04 0007 150</t>
  </si>
  <si>
    <t>2 02 39 999 04 0008 150</t>
  </si>
  <si>
    <t>2 02 39 999 04 0009 150</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</si>
  <si>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</si>
  <si>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</si>
  <si>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2 02 40 000 00 0000 150</t>
  </si>
  <si>
    <t>Иные межбюджетные трансферты</t>
  </si>
  <si>
    <t>1 06 00 000 00 0000 000</t>
  </si>
  <si>
    <t>НАЛОГИ НА ИМУЩЕСТВО</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</si>
  <si>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</si>
  <si>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</si>
  <si>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1 06 01 000 00 0000 110</t>
  </si>
  <si>
    <t>Налог на имущество физических лиц</t>
  </si>
  <si>
    <t>2 02 45 519 04 0000 150</t>
  </si>
  <si>
    <t>Межбюджетные трансферты, передаваемые бюджетам городских округов на поддержку отрасли культуры</t>
  </si>
  <si>
    <t>1 06 06 000 00 0000 110</t>
  </si>
  <si>
    <t>Земельный налог</t>
  </si>
  <si>
    <t>2 02 49 999 04 0000 150</t>
  </si>
  <si>
    <t>2 02 49 999 04 0010 150</t>
  </si>
  <si>
    <t>2 02 49 999 04 0012 150</t>
  </si>
  <si>
    <t>2 02 49 999 04 0017 150</t>
  </si>
  <si>
    <t>2 02 49 999 04 0018 150</t>
  </si>
  <si>
    <t>2 02 49 999 04 0020 150</t>
  </si>
  <si>
    <t>2 02 49 999 04 0021 150</t>
  </si>
  <si>
    <t>2 02 49 999 04 0026 150</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</si>
  <si>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</si>
  <si>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</si>
  <si>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</si>
  <si>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</si>
  <si>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</si>
  <si>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</si>
  <si>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</si>
  <si>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</si>
  <si>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2 18 04 000 04 0000 150</t>
  </si>
  <si>
    <t>Доходы бюджетов городских округов от возврата организациями остатков субсидий прошлых лет</t>
  </si>
  <si>
    <t>1 08 07 000 01 0000 110</t>
  </si>
  <si>
    <t>Государственная пошлина за государственную регистрацию, а также за совершение прочих юридически значимых действий</t>
  </si>
  <si>
    <t>2 19 00 000 00 0000 000</t>
  </si>
  <si>
    <t>ВОЗВРАТ ОСТАТКОВ СУБСИДИЙ, СУБВЕНЦИЙ И ИНЫХ МЕЖБЮДЖЕТНЫХ ТРАНСФЕРТОВ, ИМЕЮЩИХ ЦЕЛЕВОЕ НАЗНАЧЕНИЕ, ПРОШЛЫХ ЛЕТ</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</si>
  <si>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</si>
  <si>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</si>
  <si>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1 08 07 150 01 4000 110</t>
  </si>
  <si>
    <t xml:space="preserve">Государственная пошлина за выдачу разрешения на установку рекламной конструкции	</t>
  </si>
  <si>
    <t>1 09 00 000 00 0000 000</t>
  </si>
  <si>
    <t>ЗАДОЛЖЕННОСТЬ И ПЕРЕРАСЧЕТЫ ПО ОТМЕНЕННЫМ НАЛОГАМ, СБОРАМ И ИНЫМ ОБЯЗАТЕЛЬНЫМ ПЛАТЕЖАМ</t>
  </si>
  <si>
    <t xml:space="preserve">ИТОГО  </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</si>
  <si>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</si>
  <si>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</si>
  <si>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</si>
  <si>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</si>
  <si>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</si>
  <si>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</si>
  <si>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</si>
  <si>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</si>
  <si>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</si>
  <si>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</si>
  <si>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</si>
  <si>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</si>
  <si>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</si>
  <si>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</si>
  <si>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</si>
  <si>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</si>
  <si>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</si>
  <si>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</si>
  <si>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</si>
  <si>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</si>
  <si>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1 11 09 044 04 0001 120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</si>
  <si>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казенных)(поступления по плате за наем жилых помещений)</t>
  </si>
  <si>
    <t>1 11 09 044 04 0002 120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</si>
  <si>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</si>
  <si>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1 11 09 044 04 0003 120</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</si>
  <si>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</si>
  <si>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(реклама)</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</si>
  <si>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</si>
  <si>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разграничена(НТО)</t>
  </si>
  <si>
    <t>1 11 09 080 04 0003 120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</si>
  <si>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поступившая в рамках договора на организацию ярмарок)</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</si>
  <si>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</si>
  <si>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</si>
  <si>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</si>
  <si>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</si>
  <si>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</si>
  <si>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</si>
  <si>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</si>
  <si>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</si>
  <si>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1 12 01 041 01 0000 120</t>
  </si>
  <si>
    <t>Плата за размещение отходов производства</t>
  </si>
  <si>
    <t>1 13 00 000 00 0000 000</t>
  </si>
  <si>
    <t>ДОХОДЫ ОТ ОКАЗАНИЯ ПЛАТНЫХ УСЛУГ И КОМПЕНСАЦИИ ЗАТРАТ ГОСУДАРСТВА</t>
  </si>
  <si>
    <t>1 13 02 000 00 0000 130</t>
  </si>
  <si>
    <t>Доходы от компенсации затрат государства</t>
  </si>
  <si>
    <t>1 13 02 994 04 0000 130</t>
  </si>
  <si>
    <t>Прочие доходы от компенсации затрат бюджетов городских округов</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</si>
  <si>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</si>
  <si>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</si>
  <si>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</si>
  <si>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</si>
  <si>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</si>
  <si>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</si>
  <si>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</si>
  <si>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</si>
  <si>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</si>
  <si>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</si>
  <si>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</si>
  <si>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</si>
  <si>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</si>
  <si>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</si>
  <si>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</si>
  <si>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</si>
  <si>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</si>
  <si>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</si>
  <si>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</si>
  <si>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</si>
  <si>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</si>
  <si>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</si>
  <si>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Приложение № 1  </t>
  </si>
  <si>
    <t xml:space="preserve">                                                                                к решению Совета депутатов</t>
  </si>
  <si>
    <t>тыс. руб,</t>
  </si>
  <si>
    <t>Доходы бюджета Раменского городского округа за 2024 год</t>
  </si>
  <si>
    <t>Код бюджетной классификации Российской Федерации</t>
  </si>
  <si>
    <t>Наименование доходов</t>
  </si>
  <si>
    <t xml:space="preserve">Утверждён-ный план                                                                                                                                                                                                                                                                  </t>
  </si>
  <si>
    <t>Фактически поступило</t>
  </si>
  <si>
    <t>Отклонение</t>
  </si>
  <si>
    <t>% выпол-нения</t>
  </si>
  <si>
    <t>5=4-3</t>
  </si>
  <si>
    <t>6=4/3*100</t>
  </si>
  <si>
    <t>1 09 00 000 00 0000 110</t>
  </si>
  <si>
    <t>Прочие налоги и сборы</t>
  </si>
  <si>
    <t>Субсидии бюджетам городских округов на реализацию программ формирования современной городской среды, в том числе:</t>
  </si>
  <si>
    <t>в части достижения основного результата по благоустройству общественных территорий</t>
  </si>
  <si>
    <t>на благоустройство детских скверов</t>
  </si>
  <si>
    <t>на благоустройство скверов</t>
  </si>
  <si>
    <t>Прочие субсидии бюджетам городских округов, в том числе:</t>
  </si>
  <si>
    <t>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</si>
  <si>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на приобретение автобусов для доставки обучающихся в общеобразовательные организации в Московской области, расположенные в сельских населенных пунктах</t>
  </si>
  <si>
    <t>на приобретение музыкальных инструментов для муниципальных организаций дополнительного образования сферы культуры Московской области</t>
  </si>
  <si>
    <t>на мероприятия по организации отдыха детей в каникулярное время</t>
  </si>
  <si>
    <t>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</si>
  <si>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на софинансирование расходов на организацию деятельности многофункциональных центров предоставления государственных и муниципальных услуг</t>
  </si>
  <si>
    <t>на реализацию мероприятий по улучшению жилищных условий многодетных семей</t>
  </si>
  <si>
    <t>на  реализацию проектов граждан, сформированных в рамках практик инициативного бюджетирования</t>
  </si>
  <si>
    <t>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и частных общеобразовательных организациях в Московской области</t>
  </si>
  <si>
    <t>на cоздание и содержание дополнительных мест для детей в возрасте от 1,5 до 7 лет в организациях, осуществляющих присмотр и уход за детьми</t>
  </si>
  <si>
    <t xml:space="preserve">на проведение работ по капитальному ремонту зданий региональных (муниципальных) общеобразовательных организаций </t>
  </si>
  <si>
    <t>на оснащение отремонтированных зданий общеобразовательных организаций средствами обучения и воспитания</t>
  </si>
  <si>
    <t>на разработку проектно-сметной документации на проведение капитального ремонта зданий муниципальных общеобразовательных организаций в Московской области</t>
  </si>
  <si>
    <t>на устройство и модернизацию контейнерных площадок</t>
  </si>
  <si>
    <t xml:space="preserve">на строительство и реконструкцию объектов теплоснабжения </t>
  </si>
  <si>
    <t xml:space="preserve">на благоустройство территорий муниципальных общеобразовательных организаций, в зданиях которых выполнен капитальный ремонт </t>
  </si>
  <si>
    <t>на подготовку основания, приобретение и установку плоскостных спортивных сооружений</t>
  </si>
  <si>
    <t xml:space="preserve">на обеспечение мероприятий по переселению граждан из аварийного жилищного фонда, признанного таковым  после 1 января 2017 года </t>
  </si>
  <si>
    <t>на устройство сезонных ледяных катков</t>
  </si>
  <si>
    <t>Субвенции бюджетам городских округов на выполнение передаваемых полномочий субъектов Российской Федерации, в том числе:</t>
  </si>
  <si>
    <t>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t>
  </si>
  <si>
    <t>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</si>
  <si>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</si>
  <si>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</si>
  <si>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</si>
  <si>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на обеспечение переданных государственных полномочий Московской области по организации деятельности по сбору (в том числе раздельный сбор),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</si>
  <si>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в том числе:</t>
  </si>
  <si>
    <t>на выплату компенсации родительской платы за присмотр и уход за детьми</t>
  </si>
  <si>
    <t>на оплату труда работников, осуществляющих работу по обеспечению выплаты компенсации родительской платы за присмотр и уход за детьми, оплату банковских и почтовых услуг по перечислению компенсации родительской платы за присмотр и уход за детьми</t>
  </si>
  <si>
    <t>Прочие субвенции бюджетам городских округов, в том числе:</t>
  </si>
  <si>
    <t>на финансовое обеспечение получения гражданами дошкольного образования в частных дошкольных образовательных организациях в Московской области,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</si>
  <si>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</si>
  <si>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на создание административных комиссий, уполномоченных рассматривать дела об административных правонарушениях в сфере благоустройства</t>
  </si>
  <si>
    <t>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</si>
  <si>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на предоставление жилищного сертификата и единовременной социальной выплаты</t>
  </si>
  <si>
    <t>на выплату пособия педагогическим работникам муниципальных дошкольных и общеобразовательных организаций - молодым специалистам</t>
  </si>
  <si>
    <t>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</si>
  <si>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Прочие межбюджетные трансферты, передаваемые бюджетам городских округов, в том числе:</t>
  </si>
  <si>
    <t>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</si>
  <si>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</si>
  <si>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</si>
  <si>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на реализацию первоочередных мероприятий по строительству и реконструкции сетей теплоснабжения муниципальной собственности</t>
  </si>
  <si>
    <t>на финансовое обеспечение стимулирующих выплат работникам культурно-досуговых учреждений в Московской области с высоким уровнем достижений работы в сфере культуры</t>
  </si>
  <si>
    <t>на финансовое обеспечение стимулирующих выплат работникам муниципальных учреждений, осуществляющих деятельность по созданию условий для организации досуга населения в парках культуры и отдыха в Московской области</t>
  </si>
  <si>
    <t>на сохранение достигнутого уровня заработной платы отдельных категорий работников муниципальных организаций (учреждений) социальной сферы</t>
  </si>
  <si>
    <t xml:space="preserve">                                                                                от _______________ № ____</t>
  </si>
  <si>
    <t>-</t>
  </si>
  <si>
    <t xml:space="preserve">                                                                              Раменского муниципального округа Московской области</t>
  </si>
</sst>
</file>

<file path=xl/styles.xml><?xml version="1.0" encoding="utf-8"?>
<styleSheet xmlns="http://schemas.openxmlformats.org/spreadsheetml/2006/main">
  <numFmts count="5">
    <numFmt numFmtId="43" formatCode="_-* #,##0.00\ _₽_-;\-* #,##0.00\ _₽_-;_-* &quot;-&quot;??\ _₽_-;_-@_-"/>
    <numFmt numFmtId="164" formatCode="[&gt;=500]#,##0,;[Red][&lt;=-500]\-#,##0,;#,##0,"/>
    <numFmt numFmtId="165" formatCode="#,##0.0"/>
    <numFmt numFmtId="166" formatCode="_-* #,##0.00_р_._-;\-* #,##0.00_р_._-;_-* &quot;-&quot;??_р_._-;_-@_-"/>
    <numFmt numFmtId="167" formatCode="#,##0_ ;[Red]\-#,##0\ "/>
  </numFmts>
  <fonts count="12">
    <font>
      <sz val="11"/>
      <color indexed="8"/>
      <name val="Calibri"/>
      <family val="2"/>
      <scheme val="minor"/>
    </font>
    <font>
      <sz val="11"/>
      <color indexed="8"/>
      <name val="Calibri"/>
      <family val="2"/>
      <scheme val="minor"/>
    </font>
    <font>
      <sz val="12"/>
      <name val="Times New Roman Cyr"/>
      <family val="1"/>
      <charset val="204"/>
    </font>
    <font>
      <sz val="10"/>
      <name val="Times New Roman"/>
      <family val="1"/>
      <charset val="204"/>
    </font>
    <font>
      <sz val="12"/>
      <name val="Times New Roman"/>
      <family val="1"/>
      <charset val="204"/>
    </font>
    <font>
      <b/>
      <sz val="14"/>
      <name val="Times New Roman"/>
      <family val="1"/>
    </font>
    <font>
      <b/>
      <sz val="11"/>
      <color rgb="FF000000"/>
      <name val="Times New Roman"/>
      <family val="1"/>
      <charset val="204"/>
    </font>
    <font>
      <sz val="11"/>
      <color rgb="FF000000"/>
      <name val="Times New Roman"/>
      <family val="1"/>
      <charset val="204"/>
    </font>
    <font>
      <b/>
      <sz val="11"/>
      <name val="Times New Roman"/>
      <family val="1"/>
      <charset val="204"/>
    </font>
    <font>
      <sz val="8"/>
      <name val="Times New Roman"/>
      <family val="1"/>
      <charset val="204"/>
    </font>
    <font>
      <i/>
      <sz val="11"/>
      <color rgb="FF000000"/>
      <name val="Times New Roman"/>
      <family val="1"/>
      <charset val="204"/>
    </font>
    <font>
      <i/>
      <sz val="11"/>
      <color indexed="8"/>
      <name val="Calibri"/>
      <family val="2"/>
      <scheme val="minor"/>
    </font>
  </fonts>
  <fills count="2">
    <fill>
      <patternFill patternType="none"/>
    </fill>
    <fill>
      <patternFill patternType="gray125"/>
    </fill>
  </fills>
  <borders count="7">
    <border>
      <left/>
      <right/>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2">
    <xf numFmtId="0" fontId="0" fillId="0" borderId="0"/>
    <xf numFmtId="43" fontId="1" fillId="0" borderId="0" applyFont="0" applyFill="0" applyBorder="0" applyAlignment="0" applyProtection="0"/>
  </cellStyleXfs>
  <cellXfs count="34">
    <xf numFmtId="0" fontId="0" fillId="0" borderId="0" xfId="0"/>
    <xf numFmtId="0" fontId="3" fillId="0" borderId="0" xfId="0" applyFont="1"/>
    <xf numFmtId="3" fontId="0" fillId="0" borderId="0" xfId="0" applyNumberFormat="1"/>
    <xf numFmtId="165" fontId="4" fillId="0" borderId="0" xfId="0" applyNumberFormat="1" applyFont="1" applyAlignment="1">
      <alignment horizontal="right" vertical="center" wrapText="1"/>
    </xf>
    <xf numFmtId="49" fontId="6" fillId="0" borderId="3" xfId="0" applyNumberFormat="1" applyFont="1" applyBorder="1" applyAlignment="1">
      <alignment horizontal="center" vertical="center"/>
    </xf>
    <xf numFmtId="164" fontId="6" fillId="0" borderId="3" xfId="0" applyNumberFormat="1" applyFont="1" applyBorder="1" applyAlignment="1">
      <alignment horizontal="right" vertical="center"/>
    </xf>
    <xf numFmtId="49" fontId="7" fillId="0" borderId="3" xfId="0" applyNumberFormat="1" applyFont="1" applyBorder="1" applyAlignment="1">
      <alignment horizontal="center" vertical="center"/>
    </xf>
    <xf numFmtId="164" fontId="7" fillId="0" borderId="3" xfId="0" applyNumberFormat="1" applyFont="1" applyBorder="1" applyAlignment="1">
      <alignment horizontal="right" vertical="center"/>
    </xf>
    <xf numFmtId="0" fontId="8" fillId="0" borderId="2" xfId="0" applyFont="1" applyFill="1" applyBorder="1" applyAlignment="1">
      <alignment horizontal="center" vertical="center" wrapText="1"/>
    </xf>
    <xf numFmtId="3" fontId="8" fillId="0" borderId="2" xfId="0" applyNumberFormat="1" applyFont="1" applyBorder="1" applyAlignment="1">
      <alignment horizontal="center" vertical="center" wrapText="1"/>
    </xf>
    <xf numFmtId="4" fontId="8"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165" fontId="8" fillId="0" borderId="2" xfId="0" applyNumberFormat="1" applyFont="1" applyBorder="1" applyAlignment="1">
      <alignment horizontal="center" vertical="center" wrapText="1"/>
    </xf>
    <xf numFmtId="0" fontId="3" fillId="0" borderId="2" xfId="0" applyFont="1" applyFill="1" applyBorder="1" applyAlignment="1">
      <alignment horizontal="center" vertical="center" wrapText="1"/>
    </xf>
    <xf numFmtId="3" fontId="3" fillId="0" borderId="2" xfId="0" applyNumberFormat="1" applyFont="1" applyBorder="1" applyAlignment="1">
      <alignment horizontal="center" vertical="center" wrapText="1"/>
    </xf>
    <xf numFmtId="0" fontId="3" fillId="0" borderId="2" xfId="0" applyFont="1" applyBorder="1" applyAlignment="1">
      <alignment horizontal="center" vertical="center"/>
    </xf>
    <xf numFmtId="0" fontId="3" fillId="0" borderId="1" xfId="0" applyFont="1" applyBorder="1" applyAlignment="1">
      <alignment horizontal="center" vertical="center" wrapText="1"/>
    </xf>
    <xf numFmtId="165" fontId="9" fillId="0" borderId="2" xfId="0" applyNumberFormat="1" applyFont="1" applyBorder="1" applyAlignment="1">
      <alignment horizontal="center" vertical="center" wrapText="1"/>
    </xf>
    <xf numFmtId="167" fontId="6" fillId="0" borderId="3" xfId="0" applyNumberFormat="1" applyFont="1" applyBorder="1" applyAlignment="1">
      <alignment horizontal="right" vertical="center"/>
    </xf>
    <xf numFmtId="167" fontId="7" fillId="0" borderId="3" xfId="0" applyNumberFormat="1" applyFont="1" applyBorder="1" applyAlignment="1">
      <alignment horizontal="right" vertical="center"/>
    </xf>
    <xf numFmtId="0" fontId="0" fillId="0" borderId="0" xfId="0" applyFont="1"/>
    <xf numFmtId="0" fontId="6" fillId="0" borderId="3" xfId="0" applyNumberFormat="1" applyFont="1" applyBorder="1" applyAlignment="1">
      <alignment horizontal="justify" vertical="center" wrapText="1"/>
    </xf>
    <xf numFmtId="0" fontId="7" fillId="0" borderId="3" xfId="0" applyNumberFormat="1" applyFont="1" applyBorder="1" applyAlignment="1">
      <alignment horizontal="justify" vertical="center" wrapText="1"/>
    </xf>
    <xf numFmtId="49" fontId="10" fillId="0" borderId="3" xfId="0" applyNumberFormat="1" applyFont="1" applyBorder="1" applyAlignment="1">
      <alignment horizontal="center" vertical="center"/>
    </xf>
    <xf numFmtId="0" fontId="10" fillId="0" borderId="3" xfId="0" applyNumberFormat="1" applyFont="1" applyBorder="1" applyAlignment="1">
      <alignment horizontal="justify" vertical="center" wrapText="1"/>
    </xf>
    <xf numFmtId="164" fontId="10" fillId="0" borderId="3" xfId="0" applyNumberFormat="1" applyFont="1" applyBorder="1" applyAlignment="1">
      <alignment horizontal="right" vertical="center"/>
    </xf>
    <xf numFmtId="167" fontId="10" fillId="0" borderId="3" xfId="0" applyNumberFormat="1" applyFont="1" applyBorder="1" applyAlignment="1">
      <alignment horizontal="right" vertical="center"/>
    </xf>
    <xf numFmtId="0" fontId="11" fillId="0" borderId="0" xfId="0" applyFont="1"/>
    <xf numFmtId="166" fontId="2" fillId="0" borderId="0" xfId="1" applyNumberFormat="1" applyFont="1" applyBorder="1" applyAlignment="1">
      <alignment horizontal="right"/>
    </xf>
    <xf numFmtId="0" fontId="5" fillId="0" borderId="0" xfId="0" applyFont="1" applyAlignment="1">
      <alignment horizontal="center" vertical="center" wrapText="1"/>
    </xf>
    <xf numFmtId="0" fontId="3" fillId="0" borderId="4" xfId="0" applyFont="1" applyBorder="1" applyAlignment="1">
      <alignment horizontal="right"/>
    </xf>
    <xf numFmtId="0" fontId="6" fillId="0" borderId="5" xfId="0" applyNumberFormat="1" applyFont="1" applyBorder="1" applyAlignment="1">
      <alignment vertical="center" wrapText="1"/>
    </xf>
    <xf numFmtId="0" fontId="6" fillId="0" borderId="6" xfId="0" applyNumberFormat="1" applyFont="1" applyBorder="1" applyAlignment="1">
      <alignment vertical="center" wrapText="1"/>
    </xf>
    <xf numFmtId="165" fontId="2" fillId="0" borderId="0" xfId="0" applyNumberFormat="1" applyFont="1" applyBorder="1" applyAlignment="1">
      <alignment horizontal="right"/>
    </xf>
  </cellXfs>
  <cellStyles count="2">
    <cellStyle name="Обычный" xfId="0" builtinId="0"/>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156"/>
  <sheetViews>
    <sheetView tabSelected="1" view="pageBreakPreview" zoomScaleSheetLayoutView="100" workbookViewId="0">
      <selection activeCell="C16" sqref="C16"/>
    </sheetView>
  </sheetViews>
  <sheetFormatPr defaultRowHeight="15"/>
  <cols>
    <col min="1" max="1" width="27" customWidth="1"/>
    <col min="2" max="2" width="70.42578125" customWidth="1"/>
    <col min="3" max="3" width="15.7109375" customWidth="1"/>
    <col min="4" max="4" width="14.7109375" customWidth="1"/>
    <col min="5" max="6" width="10.7109375" customWidth="1"/>
  </cols>
  <sheetData>
    <row r="1" spans="1:6" ht="14.25" customHeight="1">
      <c r="A1" s="33" t="s">
        <v>234</v>
      </c>
      <c r="B1" s="33"/>
      <c r="C1" s="33"/>
      <c r="D1" s="33"/>
      <c r="E1" s="33"/>
      <c r="F1" s="33"/>
    </row>
    <row r="2" spans="1:6" ht="14.25" customHeight="1">
      <c r="A2" s="28" t="s">
        <v>235</v>
      </c>
      <c r="B2" s="28"/>
      <c r="C2" s="28"/>
      <c r="D2" s="28"/>
      <c r="E2" s="28"/>
      <c r="F2" s="28"/>
    </row>
    <row r="3" spans="1:6" ht="14.25" customHeight="1">
      <c r="A3" s="28" t="s">
        <v>300</v>
      </c>
      <c r="B3" s="28"/>
      <c r="C3" s="28"/>
      <c r="D3" s="28"/>
      <c r="E3" s="28"/>
      <c r="F3" s="28"/>
    </row>
    <row r="4" spans="1:6" ht="14.25" customHeight="1">
      <c r="A4" s="28" t="s">
        <v>298</v>
      </c>
      <c r="B4" s="28"/>
      <c r="C4" s="28"/>
      <c r="D4" s="28"/>
      <c r="E4" s="28"/>
      <c r="F4" s="28"/>
    </row>
    <row r="5" spans="1:6" ht="14.25" customHeight="1">
      <c r="A5" s="28"/>
      <c r="B5" s="28"/>
      <c r="C5" s="28"/>
      <c r="D5" s="28"/>
      <c r="E5" s="28"/>
      <c r="F5" s="28"/>
    </row>
    <row r="6" spans="1:6" ht="14.25" customHeight="1">
      <c r="A6" s="28"/>
      <c r="B6" s="28"/>
      <c r="C6" s="28"/>
      <c r="D6" s="28"/>
      <c r="E6" s="28"/>
      <c r="F6" s="28"/>
    </row>
    <row r="7" spans="1:6" ht="14.25" customHeight="1">
      <c r="A7" s="28"/>
      <c r="B7" s="28"/>
      <c r="C7" s="28"/>
      <c r="D7" s="28"/>
      <c r="E7" s="28"/>
      <c r="F7" s="28"/>
    </row>
    <row r="8" spans="1:6" ht="12.75" customHeight="1">
      <c r="A8" s="1"/>
      <c r="C8" s="2"/>
      <c r="F8" s="3"/>
    </row>
    <row r="9" spans="1:6" ht="33.75" customHeight="1">
      <c r="A9" s="29" t="s">
        <v>237</v>
      </c>
      <c r="B9" s="29"/>
      <c r="C9" s="29"/>
      <c r="D9" s="29"/>
      <c r="E9" s="29"/>
      <c r="F9" s="29"/>
    </row>
    <row r="10" spans="1:6" ht="22.5" customHeight="1">
      <c r="C10" s="2"/>
      <c r="E10" s="30" t="s">
        <v>236</v>
      </c>
      <c r="F10" s="30"/>
    </row>
    <row r="11" spans="1:6" ht="66" customHeight="1">
      <c r="A11" s="8" t="s">
        <v>238</v>
      </c>
      <c r="B11" s="8" t="s">
        <v>239</v>
      </c>
      <c r="C11" s="9" t="s">
        <v>240</v>
      </c>
      <c r="D11" s="10" t="s">
        <v>241</v>
      </c>
      <c r="E11" s="11" t="s">
        <v>242</v>
      </c>
      <c r="F11" s="12" t="s">
        <v>243</v>
      </c>
    </row>
    <row r="12" spans="1:6" ht="15" customHeight="1">
      <c r="A12" s="13">
        <v>1</v>
      </c>
      <c r="B12" s="13">
        <v>2</v>
      </c>
      <c r="C12" s="14">
        <v>3</v>
      </c>
      <c r="D12" s="15">
        <v>4</v>
      </c>
      <c r="E12" s="16" t="s">
        <v>244</v>
      </c>
      <c r="F12" s="17" t="s">
        <v>245</v>
      </c>
    </row>
    <row r="13" spans="1:6" ht="15" customHeight="1">
      <c r="A13" s="4" t="s">
        <v>36</v>
      </c>
      <c r="B13" s="21" t="s">
        <v>37</v>
      </c>
      <c r="C13" s="5">
        <v>10228621423.530001</v>
      </c>
      <c r="D13" s="5">
        <v>10841536551.120001</v>
      </c>
      <c r="E13" s="5">
        <f>D13-C13</f>
        <v>612915127.59000015</v>
      </c>
      <c r="F13" s="18">
        <f>D13/C13*100</f>
        <v>105.99215771325787</v>
      </c>
    </row>
    <row r="14" spans="1:6" ht="15" customHeight="1">
      <c r="A14" s="4" t="s">
        <v>40</v>
      </c>
      <c r="B14" s="21" t="s">
        <v>41</v>
      </c>
      <c r="C14" s="5">
        <v>4336326000</v>
      </c>
      <c r="D14" s="5">
        <v>4779064632.6599998</v>
      </c>
      <c r="E14" s="5">
        <f t="shared" ref="E14:E28" si="0">D14-C14</f>
        <v>442738632.65999985</v>
      </c>
      <c r="F14" s="18">
        <f t="shared" ref="F14:F28" si="1">D14/C14*100</f>
        <v>110.20999419001247</v>
      </c>
    </row>
    <row r="15" spans="1:6" s="20" customFormat="1" ht="15" customHeight="1">
      <c r="A15" s="6" t="s">
        <v>42</v>
      </c>
      <c r="B15" s="22" t="s">
        <v>43</v>
      </c>
      <c r="C15" s="7">
        <v>4336326000</v>
      </c>
      <c r="D15" s="7">
        <v>4779064632.6599998</v>
      </c>
      <c r="E15" s="7">
        <f t="shared" si="0"/>
        <v>442738632.65999985</v>
      </c>
      <c r="F15" s="19">
        <f t="shared" si="1"/>
        <v>110.20999419001247</v>
      </c>
    </row>
    <row r="16" spans="1:6" ht="41.25" customHeight="1">
      <c r="A16" s="4" t="s">
        <v>64</v>
      </c>
      <c r="B16" s="21" t="s">
        <v>65</v>
      </c>
      <c r="C16" s="5">
        <v>221326000</v>
      </c>
      <c r="D16" s="5">
        <v>231167526.78</v>
      </c>
      <c r="E16" s="5">
        <f t="shared" si="0"/>
        <v>9841526.7800000012</v>
      </c>
      <c r="F16" s="18">
        <f t="shared" si="1"/>
        <v>104.44662027055114</v>
      </c>
    </row>
    <row r="17" spans="1:6" ht="40.5" customHeight="1">
      <c r="A17" s="4" t="s">
        <v>67</v>
      </c>
      <c r="B17" s="21" t="s">
        <v>68</v>
      </c>
      <c r="C17" s="5">
        <v>221326000</v>
      </c>
      <c r="D17" s="5">
        <v>231167526.78</v>
      </c>
      <c r="E17" s="5">
        <f t="shared" si="0"/>
        <v>9841526.7800000012</v>
      </c>
      <c r="F17" s="18">
        <f t="shared" si="1"/>
        <v>104.44662027055114</v>
      </c>
    </row>
    <row r="18" spans="1:6" ht="99" customHeight="1">
      <c r="A18" s="6" t="s">
        <v>71</v>
      </c>
      <c r="B18" s="22" t="s">
        <v>72</v>
      </c>
      <c r="C18" s="7">
        <v>110480000</v>
      </c>
      <c r="D18" s="7">
        <v>119429404.63</v>
      </c>
      <c r="E18" s="7">
        <f t="shared" si="0"/>
        <v>8949404.6299999952</v>
      </c>
      <c r="F18" s="19">
        <f t="shared" si="1"/>
        <v>108.10047486422883</v>
      </c>
    </row>
    <row r="19" spans="1:6" ht="114.75" customHeight="1">
      <c r="A19" s="6" t="s">
        <v>75</v>
      </c>
      <c r="B19" s="22" t="s">
        <v>76</v>
      </c>
      <c r="C19" s="7">
        <v>625000</v>
      </c>
      <c r="D19" s="7">
        <v>690046.93</v>
      </c>
      <c r="E19" s="7">
        <f t="shared" si="0"/>
        <v>65046.930000000051</v>
      </c>
      <c r="F19" s="19">
        <f t="shared" si="1"/>
        <v>110.40750880000002</v>
      </c>
    </row>
    <row r="20" spans="1:6" ht="98.25" customHeight="1">
      <c r="A20" s="6" t="s">
        <v>79</v>
      </c>
      <c r="B20" s="22" t="s">
        <v>80</v>
      </c>
      <c r="C20" s="7">
        <v>122467000</v>
      </c>
      <c r="D20" s="7">
        <v>124047810.34999999</v>
      </c>
      <c r="E20" s="7">
        <f t="shared" si="0"/>
        <v>1580810.349999994</v>
      </c>
      <c r="F20" s="19">
        <f t="shared" si="1"/>
        <v>101.29080515567459</v>
      </c>
    </row>
    <row r="21" spans="1:6" ht="95.25" customHeight="1">
      <c r="A21" s="6" t="s">
        <v>84</v>
      </c>
      <c r="B21" s="22" t="s">
        <v>85</v>
      </c>
      <c r="C21" s="7">
        <v>-12246000</v>
      </c>
      <c r="D21" s="7">
        <v>-12999735.130000001</v>
      </c>
      <c r="E21" s="7">
        <f t="shared" si="0"/>
        <v>-753735.13000000082</v>
      </c>
      <c r="F21" s="19">
        <f t="shared" si="1"/>
        <v>106.15494961620122</v>
      </c>
    </row>
    <row r="22" spans="1:6" ht="15" customHeight="1">
      <c r="A22" s="4" t="s">
        <v>86</v>
      </c>
      <c r="B22" s="21" t="s">
        <v>87</v>
      </c>
      <c r="C22" s="5">
        <v>1991748823.53</v>
      </c>
      <c r="D22" s="5">
        <v>2171490871.7399998</v>
      </c>
      <c r="E22" s="5">
        <f t="shared" si="0"/>
        <v>179742048.2099998</v>
      </c>
      <c r="F22" s="18">
        <f t="shared" si="1"/>
        <v>109.02433309293693</v>
      </c>
    </row>
    <row r="23" spans="1:6" s="20" customFormat="1" ht="35.25" customHeight="1">
      <c r="A23" s="6" t="s">
        <v>89</v>
      </c>
      <c r="B23" s="22" t="s">
        <v>90</v>
      </c>
      <c r="C23" s="7">
        <v>1871866823.53</v>
      </c>
      <c r="D23" s="7">
        <v>2048050660.53</v>
      </c>
      <c r="E23" s="7">
        <f t="shared" si="0"/>
        <v>176183837</v>
      </c>
      <c r="F23" s="19">
        <f t="shared" si="1"/>
        <v>109.41219935015192</v>
      </c>
    </row>
    <row r="24" spans="1:6" s="20" customFormat="1" ht="28.5" customHeight="1">
      <c r="A24" s="6" t="s">
        <v>104</v>
      </c>
      <c r="B24" s="22" t="s">
        <v>105</v>
      </c>
      <c r="C24" s="7">
        <v>640000</v>
      </c>
      <c r="D24" s="7">
        <v>659959.54</v>
      </c>
      <c r="E24" s="7">
        <f t="shared" si="0"/>
        <v>19959.540000000037</v>
      </c>
      <c r="F24" s="19">
        <f t="shared" si="1"/>
        <v>103.118678125</v>
      </c>
    </row>
    <row r="25" spans="1:6" s="20" customFormat="1" ht="28.5" customHeight="1">
      <c r="A25" s="6" t="s">
        <v>112</v>
      </c>
      <c r="B25" s="22" t="s">
        <v>113</v>
      </c>
      <c r="C25" s="7">
        <v>27000</v>
      </c>
      <c r="D25" s="7">
        <v>26804</v>
      </c>
      <c r="E25" s="7">
        <f t="shared" si="0"/>
        <v>-196</v>
      </c>
      <c r="F25" s="19">
        <f t="shared" si="1"/>
        <v>99.274074074074065</v>
      </c>
    </row>
    <row r="26" spans="1:6" s="20" customFormat="1" ht="28.5" customHeight="1">
      <c r="A26" s="6" t="s">
        <v>117</v>
      </c>
      <c r="B26" s="22" t="s">
        <v>118</v>
      </c>
      <c r="C26" s="7">
        <v>113215000</v>
      </c>
      <c r="D26" s="7">
        <v>116128518.39</v>
      </c>
      <c r="E26" s="7">
        <f t="shared" si="0"/>
        <v>2913518.3900000006</v>
      </c>
      <c r="F26" s="19">
        <f t="shared" si="1"/>
        <v>102.57343849313254</v>
      </c>
    </row>
    <row r="27" spans="1:6" s="20" customFormat="1" ht="34.5" customHeight="1">
      <c r="A27" s="6" t="s">
        <v>122</v>
      </c>
      <c r="B27" s="22" t="s">
        <v>123</v>
      </c>
      <c r="C27" s="7">
        <v>6000000</v>
      </c>
      <c r="D27" s="7">
        <v>6624929.2800000003</v>
      </c>
      <c r="E27" s="7">
        <f t="shared" si="0"/>
        <v>624929.28000000026</v>
      </c>
      <c r="F27" s="19">
        <f t="shared" si="1"/>
        <v>110.41548800000001</v>
      </c>
    </row>
    <row r="28" spans="1:6" ht="15" customHeight="1">
      <c r="A28" s="4" t="s">
        <v>126</v>
      </c>
      <c r="B28" s="21" t="s">
        <v>127</v>
      </c>
      <c r="C28" s="5">
        <v>2224887000</v>
      </c>
      <c r="D28" s="5">
        <v>2469519660.2399998</v>
      </c>
      <c r="E28" s="5">
        <f t="shared" si="0"/>
        <v>244632660.23999977</v>
      </c>
      <c r="F28" s="18">
        <f t="shared" si="1"/>
        <v>110.99528471513385</v>
      </c>
    </row>
    <row r="29" spans="1:6" s="20" customFormat="1" ht="20.25" customHeight="1">
      <c r="A29" s="6" t="s">
        <v>130</v>
      </c>
      <c r="B29" s="22" t="s">
        <v>131</v>
      </c>
      <c r="C29" s="7">
        <v>552237000</v>
      </c>
      <c r="D29" s="7">
        <v>593691796.13999999</v>
      </c>
      <c r="E29" s="7">
        <f t="shared" ref="E29:E55" si="2">D29-C29</f>
        <v>41454796.139999986</v>
      </c>
      <c r="F29" s="19">
        <f t="shared" ref="F29:F55" si="3">D29/C29*100</f>
        <v>107.50670384997744</v>
      </c>
    </row>
    <row r="30" spans="1:6" s="20" customFormat="1" ht="20.25" customHeight="1">
      <c r="A30" s="6" t="s">
        <v>134</v>
      </c>
      <c r="B30" s="22" t="s">
        <v>135</v>
      </c>
      <c r="C30" s="7">
        <v>1672650000</v>
      </c>
      <c r="D30" s="7">
        <v>1875827864.0999999</v>
      </c>
      <c r="E30" s="7">
        <f t="shared" si="2"/>
        <v>203177864.0999999</v>
      </c>
      <c r="F30" s="19">
        <f t="shared" si="3"/>
        <v>112.14706388664692</v>
      </c>
    </row>
    <row r="31" spans="1:6" ht="15" customHeight="1">
      <c r="A31" s="4" t="s">
        <v>146</v>
      </c>
      <c r="B31" s="21" t="s">
        <v>147</v>
      </c>
      <c r="C31" s="5">
        <v>73113000</v>
      </c>
      <c r="D31" s="5">
        <v>116382504.77</v>
      </c>
      <c r="E31" s="5">
        <f t="shared" si="2"/>
        <v>43269504.769999996</v>
      </c>
      <c r="F31" s="18">
        <f t="shared" si="3"/>
        <v>159.18168420116805</v>
      </c>
    </row>
    <row r="32" spans="1:6" ht="37.5" customHeight="1">
      <c r="A32" s="4" t="s">
        <v>148</v>
      </c>
      <c r="B32" s="21" t="s">
        <v>149</v>
      </c>
      <c r="C32" s="5">
        <v>71763000</v>
      </c>
      <c r="D32" s="5">
        <v>114967504.77</v>
      </c>
      <c r="E32" s="5">
        <f t="shared" si="2"/>
        <v>43204504.769999996</v>
      </c>
      <c r="F32" s="18">
        <f t="shared" si="3"/>
        <v>160.20442953889886</v>
      </c>
    </row>
    <row r="33" spans="1:6" ht="46.5" customHeight="1">
      <c r="A33" s="6" t="s">
        <v>150</v>
      </c>
      <c r="B33" s="22" t="s">
        <v>151</v>
      </c>
      <c r="C33" s="7">
        <v>71763000</v>
      </c>
      <c r="D33" s="7">
        <v>114967504.77</v>
      </c>
      <c r="E33" s="7">
        <f t="shared" si="2"/>
        <v>43204504.769999996</v>
      </c>
      <c r="F33" s="19">
        <f t="shared" si="3"/>
        <v>160.20442953889886</v>
      </c>
    </row>
    <row r="34" spans="1:6" ht="42" customHeight="1">
      <c r="A34" s="4" t="s">
        <v>154</v>
      </c>
      <c r="B34" s="21" t="s">
        <v>155</v>
      </c>
      <c r="C34" s="5">
        <v>1350000</v>
      </c>
      <c r="D34" s="5">
        <v>1415000</v>
      </c>
      <c r="E34" s="5">
        <f t="shared" si="2"/>
        <v>65000</v>
      </c>
      <c r="F34" s="18">
        <f t="shared" si="3"/>
        <v>104.81481481481481</v>
      </c>
    </row>
    <row r="35" spans="1:6" ht="37.5" customHeight="1">
      <c r="A35" s="6" t="s">
        <v>160</v>
      </c>
      <c r="B35" s="22" t="s">
        <v>161</v>
      </c>
      <c r="C35" s="7">
        <v>1350000</v>
      </c>
      <c r="D35" s="7">
        <v>1415000</v>
      </c>
      <c r="E35" s="7">
        <f t="shared" si="2"/>
        <v>65000</v>
      </c>
      <c r="F35" s="19">
        <f t="shared" si="3"/>
        <v>104.81481481481481</v>
      </c>
    </row>
    <row r="36" spans="1:6" ht="48" customHeight="1">
      <c r="A36" s="4" t="s">
        <v>162</v>
      </c>
      <c r="B36" s="21" t="s">
        <v>163</v>
      </c>
      <c r="C36" s="5">
        <v>0</v>
      </c>
      <c r="D36" s="5">
        <v>-52898.77</v>
      </c>
      <c r="E36" s="5">
        <f t="shared" si="2"/>
        <v>-52898.77</v>
      </c>
      <c r="F36" s="18" t="s">
        <v>299</v>
      </c>
    </row>
    <row r="37" spans="1:6" s="20" customFormat="1" ht="27.75" customHeight="1">
      <c r="A37" s="6" t="s">
        <v>246</v>
      </c>
      <c r="B37" s="22" t="s">
        <v>247</v>
      </c>
      <c r="C37" s="7">
        <v>0</v>
      </c>
      <c r="D37" s="7">
        <v>-52898.77</v>
      </c>
      <c r="E37" s="7">
        <f t="shared" ref="E37" si="4">D37-C37</f>
        <v>-52898.77</v>
      </c>
      <c r="F37" s="19" t="s">
        <v>299</v>
      </c>
    </row>
    <row r="38" spans="1:6" ht="51" customHeight="1">
      <c r="A38" s="4" t="s">
        <v>165</v>
      </c>
      <c r="B38" s="21" t="s">
        <v>166</v>
      </c>
      <c r="C38" s="5">
        <v>508814000</v>
      </c>
      <c r="D38" s="5">
        <v>531917145.61000001</v>
      </c>
      <c r="E38" s="5">
        <f t="shared" si="2"/>
        <v>23103145.610000014</v>
      </c>
      <c r="F38" s="18">
        <f t="shared" si="3"/>
        <v>104.54058764302869</v>
      </c>
    </row>
    <row r="39" spans="1:6" ht="79.5" customHeight="1">
      <c r="A39" s="4" t="s">
        <v>167</v>
      </c>
      <c r="B39" s="21" t="s">
        <v>168</v>
      </c>
      <c r="C39" s="5">
        <v>280862000</v>
      </c>
      <c r="D39" s="5">
        <v>289173768.81999999</v>
      </c>
      <c r="E39" s="5">
        <f t="shared" si="2"/>
        <v>8311768.8199999928</v>
      </c>
      <c r="F39" s="18">
        <f t="shared" si="3"/>
        <v>102.95937820709102</v>
      </c>
    </row>
    <row r="40" spans="1:6" ht="69.75" customHeight="1">
      <c r="A40" s="6" t="s">
        <v>169</v>
      </c>
      <c r="B40" s="22" t="s">
        <v>170</v>
      </c>
      <c r="C40" s="7">
        <v>226922000</v>
      </c>
      <c r="D40" s="7">
        <v>235373328.09999999</v>
      </c>
      <c r="E40" s="7">
        <f t="shared" si="2"/>
        <v>8451328.099999994</v>
      </c>
      <c r="F40" s="19">
        <f t="shared" si="3"/>
        <v>103.72433175276086</v>
      </c>
    </row>
    <row r="41" spans="1:6" ht="69.75" customHeight="1">
      <c r="A41" s="6" t="s">
        <v>171</v>
      </c>
      <c r="B41" s="22" t="s">
        <v>172</v>
      </c>
      <c r="C41" s="7">
        <v>26940000</v>
      </c>
      <c r="D41" s="7">
        <v>27099214.739999998</v>
      </c>
      <c r="E41" s="7">
        <f t="shared" si="2"/>
        <v>159214.73999999836</v>
      </c>
      <c r="F41" s="19">
        <f t="shared" si="3"/>
        <v>100.59099755011135</v>
      </c>
    </row>
    <row r="42" spans="1:6" ht="61.5" customHeight="1">
      <c r="A42" s="6" t="s">
        <v>173</v>
      </c>
      <c r="B42" s="22" t="s">
        <v>174</v>
      </c>
      <c r="C42" s="7">
        <v>4000000</v>
      </c>
      <c r="D42" s="7">
        <v>4467499.26</v>
      </c>
      <c r="E42" s="7">
        <f t="shared" si="2"/>
        <v>467499.25999999978</v>
      </c>
      <c r="F42" s="19">
        <f t="shared" si="3"/>
        <v>111.68748149999999</v>
      </c>
    </row>
    <row r="43" spans="1:6" ht="40.5" customHeight="1">
      <c r="A43" s="6" t="s">
        <v>175</v>
      </c>
      <c r="B43" s="22" t="s">
        <v>176</v>
      </c>
      <c r="C43" s="7">
        <v>23000000</v>
      </c>
      <c r="D43" s="7">
        <v>22233726.719999999</v>
      </c>
      <c r="E43" s="7">
        <f t="shared" si="2"/>
        <v>-766273.28000000119</v>
      </c>
      <c r="F43" s="19">
        <f t="shared" si="3"/>
        <v>96.668377043478259</v>
      </c>
    </row>
    <row r="44" spans="1:6" ht="47.25" customHeight="1">
      <c r="A44" s="4" t="s">
        <v>177</v>
      </c>
      <c r="B44" s="21" t="s">
        <v>178</v>
      </c>
      <c r="C44" s="5">
        <v>828000</v>
      </c>
      <c r="D44" s="5">
        <v>865538.46</v>
      </c>
      <c r="E44" s="5">
        <f t="shared" si="2"/>
        <v>37538.459999999963</v>
      </c>
      <c r="F44" s="18">
        <f t="shared" si="3"/>
        <v>104.53363043478261</v>
      </c>
    </row>
    <row r="45" spans="1:6" ht="95.25" customHeight="1">
      <c r="A45" s="6" t="s">
        <v>179</v>
      </c>
      <c r="B45" s="22" t="s">
        <v>180</v>
      </c>
      <c r="C45" s="7">
        <v>828000</v>
      </c>
      <c r="D45" s="7">
        <v>835219.15</v>
      </c>
      <c r="E45" s="7">
        <f t="shared" si="2"/>
        <v>7219.1500000000233</v>
      </c>
      <c r="F45" s="19">
        <f t="shared" si="3"/>
        <v>100.87187801932367</v>
      </c>
    </row>
    <row r="46" spans="1:6" ht="87.75" customHeight="1">
      <c r="A46" s="6" t="s">
        <v>181</v>
      </c>
      <c r="B46" s="22" t="s">
        <v>182</v>
      </c>
      <c r="C46" s="7">
        <v>0</v>
      </c>
      <c r="D46" s="7">
        <v>30319.31</v>
      </c>
      <c r="E46" s="7">
        <f t="shared" si="2"/>
        <v>30319.31</v>
      </c>
      <c r="F46" s="19" t="s">
        <v>299</v>
      </c>
    </row>
    <row r="47" spans="1:6" ht="57" customHeight="1">
      <c r="A47" s="4" t="s">
        <v>183</v>
      </c>
      <c r="B47" s="21" t="s">
        <v>184</v>
      </c>
      <c r="C47" s="5">
        <v>227124000</v>
      </c>
      <c r="D47" s="5">
        <v>241877838.33000001</v>
      </c>
      <c r="E47" s="5">
        <f t="shared" si="2"/>
        <v>14753838.330000013</v>
      </c>
      <c r="F47" s="18">
        <f t="shared" si="3"/>
        <v>106.49593980821051</v>
      </c>
    </row>
    <row r="48" spans="1:6" ht="84" customHeight="1">
      <c r="A48" s="6" t="s">
        <v>185</v>
      </c>
      <c r="B48" s="22" t="s">
        <v>186</v>
      </c>
      <c r="C48" s="7">
        <v>23000000</v>
      </c>
      <c r="D48" s="7">
        <v>36782967.909999996</v>
      </c>
      <c r="E48" s="7">
        <f t="shared" si="2"/>
        <v>13782967.909999996</v>
      </c>
      <c r="F48" s="19">
        <f t="shared" si="3"/>
        <v>159.92594743478259</v>
      </c>
    </row>
    <row r="49" spans="1:6" ht="68.25" customHeight="1">
      <c r="A49" s="6" t="s">
        <v>187</v>
      </c>
      <c r="B49" s="22" t="s">
        <v>188</v>
      </c>
      <c r="C49" s="7">
        <v>800000</v>
      </c>
      <c r="D49" s="7">
        <v>845273.86</v>
      </c>
      <c r="E49" s="7">
        <f t="shared" si="2"/>
        <v>45273.859999999986</v>
      </c>
      <c r="F49" s="19">
        <f t="shared" si="3"/>
        <v>105.6592325</v>
      </c>
    </row>
    <row r="50" spans="1:6" ht="69.75" customHeight="1">
      <c r="A50" s="6" t="s">
        <v>189</v>
      </c>
      <c r="B50" s="22" t="s">
        <v>188</v>
      </c>
      <c r="C50" s="7">
        <v>1838000</v>
      </c>
      <c r="D50" s="7">
        <v>1879046.49</v>
      </c>
      <c r="E50" s="7">
        <f t="shared" si="2"/>
        <v>41046.489999999991</v>
      </c>
      <c r="F50" s="19">
        <f t="shared" si="3"/>
        <v>102.23321490750817</v>
      </c>
    </row>
    <row r="51" spans="1:6" ht="91.5" customHeight="1">
      <c r="A51" s="6" t="s">
        <v>190</v>
      </c>
      <c r="B51" s="22" t="s">
        <v>191</v>
      </c>
      <c r="C51" s="7">
        <v>185744000</v>
      </c>
      <c r="D51" s="7">
        <v>186006117.63999999</v>
      </c>
      <c r="E51" s="7">
        <f t="shared" si="2"/>
        <v>262117.63999998569</v>
      </c>
      <c r="F51" s="19">
        <f t="shared" si="3"/>
        <v>100.1411176888621</v>
      </c>
    </row>
    <row r="52" spans="1:6" ht="87" customHeight="1">
      <c r="A52" s="6" t="s">
        <v>192</v>
      </c>
      <c r="B52" s="22" t="s">
        <v>193</v>
      </c>
      <c r="C52" s="7">
        <v>15114000</v>
      </c>
      <c r="D52" s="7">
        <v>16054006.43</v>
      </c>
      <c r="E52" s="7">
        <f t="shared" si="2"/>
        <v>940006.4299999997</v>
      </c>
      <c r="F52" s="19">
        <f t="shared" si="3"/>
        <v>106.21944177583697</v>
      </c>
    </row>
    <row r="53" spans="1:6" ht="102" customHeight="1">
      <c r="A53" s="6" t="s">
        <v>194</v>
      </c>
      <c r="B53" s="22" t="s">
        <v>195</v>
      </c>
      <c r="C53" s="7">
        <v>628000</v>
      </c>
      <c r="D53" s="7">
        <v>310426</v>
      </c>
      <c r="E53" s="7">
        <f t="shared" si="2"/>
        <v>-317574</v>
      </c>
      <c r="F53" s="19">
        <f t="shared" si="3"/>
        <v>49.430891719745226</v>
      </c>
    </row>
    <row r="54" spans="1:6" ht="31.5" customHeight="1">
      <c r="A54" s="4" t="s">
        <v>196</v>
      </c>
      <c r="B54" s="21" t="s">
        <v>197</v>
      </c>
      <c r="C54" s="5">
        <v>96378000</v>
      </c>
      <c r="D54" s="5">
        <v>47953366.780000001</v>
      </c>
      <c r="E54" s="5">
        <f t="shared" si="2"/>
        <v>-48424633.219999999</v>
      </c>
      <c r="F54" s="18">
        <f t="shared" si="3"/>
        <v>49.755511403017287</v>
      </c>
    </row>
    <row r="55" spans="1:6" ht="15" customHeight="1">
      <c r="A55" s="4" t="s">
        <v>198</v>
      </c>
      <c r="B55" s="21" t="s">
        <v>199</v>
      </c>
      <c r="C55" s="5">
        <v>96378000</v>
      </c>
      <c r="D55" s="5">
        <v>47953366.780000001</v>
      </c>
      <c r="E55" s="5">
        <f t="shared" si="2"/>
        <v>-48424633.219999999</v>
      </c>
      <c r="F55" s="18">
        <f t="shared" si="3"/>
        <v>49.755511403017287</v>
      </c>
    </row>
    <row r="56" spans="1:6" ht="39" customHeight="1">
      <c r="A56" s="6" t="s">
        <v>200</v>
      </c>
      <c r="B56" s="22" t="s">
        <v>201</v>
      </c>
      <c r="C56" s="7">
        <v>1898000</v>
      </c>
      <c r="D56" s="7">
        <v>1173726.8999999999</v>
      </c>
      <c r="E56" s="7">
        <f t="shared" ref="E56:E70" si="5">D56-C56</f>
        <v>-724273.10000000009</v>
      </c>
      <c r="F56" s="19">
        <f t="shared" ref="F56:F70" si="6">D56/C56*100</f>
        <v>61.840194942044256</v>
      </c>
    </row>
    <row r="57" spans="1:6" ht="28.5" customHeight="1">
      <c r="A57" s="6" t="s">
        <v>202</v>
      </c>
      <c r="B57" s="22" t="s">
        <v>203</v>
      </c>
      <c r="C57" s="7">
        <v>9878000</v>
      </c>
      <c r="D57" s="7">
        <v>5404153.2000000002</v>
      </c>
      <c r="E57" s="7">
        <f t="shared" si="5"/>
        <v>-4473846.8</v>
      </c>
      <c r="F57" s="19">
        <f t="shared" si="6"/>
        <v>54.708981575217649</v>
      </c>
    </row>
    <row r="58" spans="1:6" ht="29.25" customHeight="1">
      <c r="A58" s="6" t="s">
        <v>204</v>
      </c>
      <c r="B58" s="22" t="s">
        <v>205</v>
      </c>
      <c r="C58" s="7">
        <v>84602000</v>
      </c>
      <c r="D58" s="7">
        <v>41375486.68</v>
      </c>
      <c r="E58" s="7">
        <f t="shared" si="5"/>
        <v>-43226513.32</v>
      </c>
      <c r="F58" s="19">
        <f t="shared" si="6"/>
        <v>48.906038486087802</v>
      </c>
    </row>
    <row r="59" spans="1:6" ht="38.25" customHeight="1">
      <c r="A59" s="4" t="s">
        <v>206</v>
      </c>
      <c r="B59" s="21" t="s">
        <v>207</v>
      </c>
      <c r="C59" s="5">
        <v>10411000</v>
      </c>
      <c r="D59" s="5">
        <v>37007668.969999999</v>
      </c>
      <c r="E59" s="5">
        <f t="shared" si="5"/>
        <v>26596668.969999999</v>
      </c>
      <c r="F59" s="18">
        <f t="shared" si="6"/>
        <v>355.46699615790993</v>
      </c>
    </row>
    <row r="60" spans="1:6" ht="23.25" customHeight="1">
      <c r="A60" s="4" t="s">
        <v>208</v>
      </c>
      <c r="B60" s="21" t="s">
        <v>209</v>
      </c>
      <c r="C60" s="5">
        <v>10411000</v>
      </c>
      <c r="D60" s="5">
        <v>37007668.969999999</v>
      </c>
      <c r="E60" s="5">
        <f t="shared" si="5"/>
        <v>26596668.969999999</v>
      </c>
      <c r="F60" s="18">
        <f t="shared" si="6"/>
        <v>355.46699615790993</v>
      </c>
    </row>
    <row r="61" spans="1:6" ht="34.5" customHeight="1">
      <c r="A61" s="6" t="s">
        <v>210</v>
      </c>
      <c r="B61" s="22" t="s">
        <v>211</v>
      </c>
      <c r="C61" s="7">
        <v>10411000</v>
      </c>
      <c r="D61" s="7">
        <v>37007668.969999999</v>
      </c>
      <c r="E61" s="7">
        <f t="shared" si="5"/>
        <v>26596668.969999999</v>
      </c>
      <c r="F61" s="19">
        <f t="shared" si="6"/>
        <v>355.46699615790993</v>
      </c>
    </row>
    <row r="62" spans="1:6" ht="33" customHeight="1">
      <c r="A62" s="4" t="s">
        <v>212</v>
      </c>
      <c r="B62" s="21" t="s">
        <v>213</v>
      </c>
      <c r="C62" s="5">
        <v>699711000</v>
      </c>
      <c r="D62" s="5">
        <v>354784403.19999999</v>
      </c>
      <c r="E62" s="5">
        <f t="shared" si="5"/>
        <v>-344926596.80000001</v>
      </c>
      <c r="F62" s="18">
        <f t="shared" si="6"/>
        <v>50.704419853339445</v>
      </c>
    </row>
    <row r="63" spans="1:6" ht="83.25" customHeight="1">
      <c r="A63" s="4" t="s">
        <v>214</v>
      </c>
      <c r="B63" s="21" t="s">
        <v>215</v>
      </c>
      <c r="C63" s="5">
        <v>386711000</v>
      </c>
      <c r="D63" s="5">
        <v>15064383.59</v>
      </c>
      <c r="E63" s="5">
        <f t="shared" si="5"/>
        <v>-371646616.41000003</v>
      </c>
      <c r="F63" s="18">
        <f t="shared" si="6"/>
        <v>3.8955146323740468</v>
      </c>
    </row>
    <row r="64" spans="1:6" ht="83.25" customHeight="1">
      <c r="A64" s="6" t="s">
        <v>216</v>
      </c>
      <c r="B64" s="22" t="s">
        <v>217</v>
      </c>
      <c r="C64" s="7">
        <v>386711000</v>
      </c>
      <c r="D64" s="7">
        <v>15064383.59</v>
      </c>
      <c r="E64" s="7">
        <f t="shared" si="5"/>
        <v>-371646616.41000003</v>
      </c>
      <c r="F64" s="19">
        <f t="shared" si="6"/>
        <v>3.8955146323740468</v>
      </c>
    </row>
    <row r="65" spans="1:6" ht="45" customHeight="1">
      <c r="A65" s="4" t="s">
        <v>218</v>
      </c>
      <c r="B65" s="21" t="s">
        <v>219</v>
      </c>
      <c r="C65" s="5">
        <v>83000000</v>
      </c>
      <c r="D65" s="5">
        <v>93345735.719999999</v>
      </c>
      <c r="E65" s="5">
        <f t="shared" si="5"/>
        <v>10345735.719999999</v>
      </c>
      <c r="F65" s="18">
        <f t="shared" si="6"/>
        <v>112.46474183132531</v>
      </c>
    </row>
    <row r="66" spans="1:6" ht="45" customHeight="1">
      <c r="A66" s="6" t="s">
        <v>220</v>
      </c>
      <c r="B66" s="22" t="s">
        <v>221</v>
      </c>
      <c r="C66" s="7">
        <v>83000000</v>
      </c>
      <c r="D66" s="7">
        <v>93345735.719999999</v>
      </c>
      <c r="E66" s="7">
        <f t="shared" si="5"/>
        <v>10345735.719999999</v>
      </c>
      <c r="F66" s="19">
        <f t="shared" si="6"/>
        <v>112.46474183132531</v>
      </c>
    </row>
    <row r="67" spans="1:6" ht="72.75" customHeight="1">
      <c r="A67" s="4" t="s">
        <v>222</v>
      </c>
      <c r="B67" s="21" t="s">
        <v>223</v>
      </c>
      <c r="C67" s="5">
        <v>230000000</v>
      </c>
      <c r="D67" s="5">
        <v>246374283.88999999</v>
      </c>
      <c r="E67" s="5">
        <f t="shared" si="5"/>
        <v>16374283.889999986</v>
      </c>
      <c r="F67" s="18">
        <f t="shared" si="6"/>
        <v>107.11925386521739</v>
      </c>
    </row>
    <row r="68" spans="1:6" ht="77.25" customHeight="1">
      <c r="A68" s="6" t="s">
        <v>224</v>
      </c>
      <c r="B68" s="22" t="s">
        <v>225</v>
      </c>
      <c r="C68" s="7">
        <v>230000000</v>
      </c>
      <c r="D68" s="7">
        <v>246374283.88999999</v>
      </c>
      <c r="E68" s="7">
        <f t="shared" si="5"/>
        <v>16374283.889999986</v>
      </c>
      <c r="F68" s="19">
        <f t="shared" si="6"/>
        <v>107.11925386521739</v>
      </c>
    </row>
    <row r="69" spans="1:6" ht="25.5" customHeight="1">
      <c r="A69" s="4" t="s">
        <v>226</v>
      </c>
      <c r="B69" s="21" t="s">
        <v>227</v>
      </c>
      <c r="C69" s="5">
        <v>36961600</v>
      </c>
      <c r="D69" s="5">
        <v>71107445.870000005</v>
      </c>
      <c r="E69" s="5">
        <f t="shared" si="5"/>
        <v>34145845.870000005</v>
      </c>
      <c r="F69" s="18">
        <f t="shared" si="6"/>
        <v>192.38194739946323</v>
      </c>
    </row>
    <row r="70" spans="1:6" s="20" customFormat="1" ht="37.5" customHeight="1">
      <c r="A70" s="6" t="s">
        <v>228</v>
      </c>
      <c r="B70" s="22" t="s">
        <v>229</v>
      </c>
      <c r="C70" s="7">
        <v>5809950</v>
      </c>
      <c r="D70" s="7">
        <v>6284256.3300000001</v>
      </c>
      <c r="E70" s="7">
        <f t="shared" si="5"/>
        <v>474306.33000000007</v>
      </c>
      <c r="F70" s="19">
        <f t="shared" si="6"/>
        <v>108.16369039320477</v>
      </c>
    </row>
    <row r="71" spans="1:6" ht="52.5" customHeight="1">
      <c r="A71" s="6" t="s">
        <v>230</v>
      </c>
      <c r="B71" s="22" t="s">
        <v>231</v>
      </c>
      <c r="C71" s="7">
        <v>1516000</v>
      </c>
      <c r="D71" s="7">
        <v>1860000</v>
      </c>
      <c r="E71" s="7">
        <f t="shared" ref="E71:E86" si="7">D71-C71</f>
        <v>344000</v>
      </c>
      <c r="F71" s="19">
        <f t="shared" ref="F71:F86" si="8">D71/C71*100</f>
        <v>122.69129287598946</v>
      </c>
    </row>
    <row r="72" spans="1:6" ht="67.5" customHeight="1">
      <c r="A72" s="6" t="s">
        <v>232</v>
      </c>
      <c r="B72" s="22" t="s">
        <v>233</v>
      </c>
      <c r="C72" s="7">
        <v>9380000</v>
      </c>
      <c r="D72" s="7">
        <v>9342255.3200000003</v>
      </c>
      <c r="E72" s="7">
        <f t="shared" si="7"/>
        <v>-37744.679999999702</v>
      </c>
      <c r="F72" s="19">
        <f t="shared" si="8"/>
        <v>99.59760469083156</v>
      </c>
    </row>
    <row r="73" spans="1:6" s="20" customFormat="1" ht="24.75" customHeight="1">
      <c r="A73" s="6" t="s">
        <v>0</v>
      </c>
      <c r="B73" s="22" t="s">
        <v>1</v>
      </c>
      <c r="C73" s="7">
        <v>12314150</v>
      </c>
      <c r="D73" s="7">
        <v>10986367.369999999</v>
      </c>
      <c r="E73" s="7">
        <f t="shared" si="7"/>
        <v>-1327782.6300000008</v>
      </c>
      <c r="F73" s="19">
        <f t="shared" si="8"/>
        <v>89.21742361429736</v>
      </c>
    </row>
    <row r="74" spans="1:6" ht="146.25" customHeight="1">
      <c r="A74" s="6" t="s">
        <v>2</v>
      </c>
      <c r="B74" s="22" t="s">
        <v>3</v>
      </c>
      <c r="C74" s="7">
        <v>7941500</v>
      </c>
      <c r="D74" s="7">
        <v>42634566.850000001</v>
      </c>
      <c r="E74" s="7">
        <f t="shared" si="7"/>
        <v>34693066.850000001</v>
      </c>
      <c r="F74" s="19">
        <f t="shared" si="8"/>
        <v>536.8578587168671</v>
      </c>
    </row>
    <row r="75" spans="1:6" ht="19.5" customHeight="1">
      <c r="A75" s="4" t="s">
        <v>4</v>
      </c>
      <c r="B75" s="21" t="s">
        <v>5</v>
      </c>
      <c r="C75" s="5">
        <v>28945000</v>
      </c>
      <c r="D75" s="5">
        <v>31194223.27</v>
      </c>
      <c r="E75" s="5">
        <f t="shared" si="7"/>
        <v>2249223.2699999996</v>
      </c>
      <c r="F75" s="18">
        <f t="shared" si="8"/>
        <v>107.77067980652963</v>
      </c>
    </row>
    <row r="76" spans="1:6" ht="19.5" customHeight="1">
      <c r="A76" s="4" t="s">
        <v>6</v>
      </c>
      <c r="B76" s="21" t="s">
        <v>7</v>
      </c>
      <c r="C76" s="5">
        <v>0</v>
      </c>
      <c r="D76" s="5">
        <v>198708.15</v>
      </c>
      <c r="E76" s="5">
        <f t="shared" si="7"/>
        <v>198708.15</v>
      </c>
      <c r="F76" s="18" t="s">
        <v>299</v>
      </c>
    </row>
    <row r="77" spans="1:6" ht="19.5" customHeight="1">
      <c r="A77" s="6" t="s">
        <v>8</v>
      </c>
      <c r="B77" s="22" t="s">
        <v>9</v>
      </c>
      <c r="C77" s="7">
        <v>0</v>
      </c>
      <c r="D77" s="7">
        <v>198708.15</v>
      </c>
      <c r="E77" s="7">
        <f t="shared" si="7"/>
        <v>198708.15</v>
      </c>
      <c r="F77" s="19" t="s">
        <v>299</v>
      </c>
    </row>
    <row r="78" spans="1:6" ht="19.5" customHeight="1">
      <c r="A78" s="4" t="s">
        <v>10</v>
      </c>
      <c r="B78" s="21" t="s">
        <v>11</v>
      </c>
      <c r="C78" s="5">
        <v>28945000</v>
      </c>
      <c r="D78" s="5">
        <v>30995515.120000001</v>
      </c>
      <c r="E78" s="5">
        <f t="shared" si="7"/>
        <v>2050515.120000001</v>
      </c>
      <c r="F78" s="18">
        <f t="shared" si="8"/>
        <v>107.08417730177923</v>
      </c>
    </row>
    <row r="79" spans="1:6" ht="19.5" customHeight="1">
      <c r="A79" s="6" t="s">
        <v>12</v>
      </c>
      <c r="B79" s="22" t="s">
        <v>13</v>
      </c>
      <c r="C79" s="7">
        <v>28945000</v>
      </c>
      <c r="D79" s="7">
        <v>30995515.120000001</v>
      </c>
      <c r="E79" s="7">
        <f t="shared" si="7"/>
        <v>2050515.120000001</v>
      </c>
      <c r="F79" s="19">
        <f t="shared" si="8"/>
        <v>107.08417730177923</v>
      </c>
    </row>
    <row r="80" spans="1:6" ht="15" customHeight="1">
      <c r="A80" s="4" t="s">
        <v>14</v>
      </c>
      <c r="B80" s="21" t="s">
        <v>15</v>
      </c>
      <c r="C80" s="5">
        <v>9300017344.1900005</v>
      </c>
      <c r="D80" s="5">
        <v>8606747738.6299992</v>
      </c>
      <c r="E80" s="5">
        <f t="shared" si="7"/>
        <v>-693269605.56000137</v>
      </c>
      <c r="F80" s="18">
        <f t="shared" si="8"/>
        <v>92.545502014648306</v>
      </c>
    </row>
    <row r="81" spans="1:6" ht="37.5" customHeight="1">
      <c r="A81" s="4" t="s">
        <v>16</v>
      </c>
      <c r="B81" s="21" t="s">
        <v>17</v>
      </c>
      <c r="C81" s="5">
        <v>9300017344.1900005</v>
      </c>
      <c r="D81" s="5">
        <v>8641054870.2800007</v>
      </c>
      <c r="E81" s="5">
        <f t="shared" si="7"/>
        <v>-658962473.90999985</v>
      </c>
      <c r="F81" s="18">
        <f t="shared" si="8"/>
        <v>92.914395215384488</v>
      </c>
    </row>
    <row r="82" spans="1:6" ht="27" customHeight="1">
      <c r="A82" s="4" t="s">
        <v>18</v>
      </c>
      <c r="B82" s="21" t="s">
        <v>19</v>
      </c>
      <c r="C82" s="5">
        <v>17506500</v>
      </c>
      <c r="D82" s="5">
        <v>117506500</v>
      </c>
      <c r="E82" s="5">
        <f t="shared" si="7"/>
        <v>100000000</v>
      </c>
      <c r="F82" s="18">
        <f t="shared" si="8"/>
        <v>671.2164053351612</v>
      </c>
    </row>
    <row r="83" spans="1:6" ht="54.75" customHeight="1">
      <c r="A83" s="6" t="s">
        <v>20</v>
      </c>
      <c r="B83" s="22" t="s">
        <v>21</v>
      </c>
      <c r="C83" s="7">
        <v>15208000</v>
      </c>
      <c r="D83" s="7">
        <v>115208000</v>
      </c>
      <c r="E83" s="7">
        <f t="shared" si="7"/>
        <v>100000000</v>
      </c>
      <c r="F83" s="19">
        <f t="shared" si="8"/>
        <v>757.54865860073642</v>
      </c>
    </row>
    <row r="84" spans="1:6" ht="45" customHeight="1">
      <c r="A84" s="6" t="s">
        <v>22</v>
      </c>
      <c r="B84" s="22" t="s">
        <v>23</v>
      </c>
      <c r="C84" s="7">
        <v>2298500</v>
      </c>
      <c r="D84" s="7">
        <v>2298500</v>
      </c>
      <c r="E84" s="7">
        <f t="shared" si="7"/>
        <v>0</v>
      </c>
      <c r="F84" s="19">
        <f t="shared" si="8"/>
        <v>100</v>
      </c>
    </row>
    <row r="85" spans="1:6" ht="38.25" customHeight="1">
      <c r="A85" s="4" t="s">
        <v>24</v>
      </c>
      <c r="B85" s="21" t="s">
        <v>25</v>
      </c>
      <c r="C85" s="5">
        <v>3618361599</v>
      </c>
      <c r="D85" s="5">
        <v>2928916682.46</v>
      </c>
      <c r="E85" s="5">
        <f t="shared" si="7"/>
        <v>-689444916.53999996</v>
      </c>
      <c r="F85" s="18">
        <f t="shared" si="8"/>
        <v>80.945936505335993</v>
      </c>
    </row>
    <row r="86" spans="1:6" ht="84.75" customHeight="1">
      <c r="A86" s="6" t="s">
        <v>26</v>
      </c>
      <c r="B86" s="22" t="s">
        <v>27</v>
      </c>
      <c r="C86" s="7">
        <v>7669182.2800000003</v>
      </c>
      <c r="D86" s="7">
        <v>7669181.4000000004</v>
      </c>
      <c r="E86" s="7">
        <f t="shared" si="7"/>
        <v>-0.87999999988824129</v>
      </c>
      <c r="F86" s="19">
        <f t="shared" si="8"/>
        <v>99.999988525504179</v>
      </c>
    </row>
    <row r="87" spans="1:6" ht="53.25" customHeight="1">
      <c r="A87" s="6" t="s">
        <v>28</v>
      </c>
      <c r="B87" s="22" t="s">
        <v>29</v>
      </c>
      <c r="C87" s="7">
        <v>10041780</v>
      </c>
      <c r="D87" s="7">
        <v>10041738.75</v>
      </c>
      <c r="E87" s="7">
        <f t="shared" ref="E87:E134" si="9">D87-C87</f>
        <v>-41.25</v>
      </c>
      <c r="F87" s="19">
        <f t="shared" ref="F87:F134" si="10">D87/C87*100</f>
        <v>99.999589216254492</v>
      </c>
    </row>
    <row r="88" spans="1:6" ht="54" customHeight="1">
      <c r="A88" s="6" t="s">
        <v>30</v>
      </c>
      <c r="B88" s="22" t="s">
        <v>31</v>
      </c>
      <c r="C88" s="7">
        <v>619986000</v>
      </c>
      <c r="D88" s="7">
        <v>619986000</v>
      </c>
      <c r="E88" s="7">
        <f t="shared" si="9"/>
        <v>0</v>
      </c>
      <c r="F88" s="19">
        <f t="shared" si="10"/>
        <v>100</v>
      </c>
    </row>
    <row r="89" spans="1:6" ht="63.75" customHeight="1">
      <c r="A89" s="6" t="s">
        <v>32</v>
      </c>
      <c r="B89" s="22" t="s">
        <v>33</v>
      </c>
      <c r="C89" s="7">
        <v>193831163.74000001</v>
      </c>
      <c r="D89" s="7">
        <v>193831109.78</v>
      </c>
      <c r="E89" s="7">
        <f t="shared" si="9"/>
        <v>-53.96000000834465</v>
      </c>
      <c r="F89" s="19">
        <f t="shared" si="10"/>
        <v>99.999972161339301</v>
      </c>
    </row>
    <row r="90" spans="1:6" ht="57.75" customHeight="1">
      <c r="A90" s="6" t="s">
        <v>34</v>
      </c>
      <c r="B90" s="22" t="s">
        <v>35</v>
      </c>
      <c r="C90" s="7">
        <v>1011682680</v>
      </c>
      <c r="D90" s="7">
        <v>941907580.5</v>
      </c>
      <c r="E90" s="7">
        <f t="shared" si="9"/>
        <v>-69775099.5</v>
      </c>
      <c r="F90" s="19">
        <f t="shared" si="10"/>
        <v>93.10306473765074</v>
      </c>
    </row>
    <row r="91" spans="1:6" ht="48.75" customHeight="1">
      <c r="A91" s="6" t="s">
        <v>38</v>
      </c>
      <c r="B91" s="22" t="s">
        <v>39</v>
      </c>
      <c r="C91" s="7">
        <v>6418700</v>
      </c>
      <c r="D91" s="7">
        <v>6418612.3600000003</v>
      </c>
      <c r="E91" s="7">
        <f t="shared" si="9"/>
        <v>-87.639999999664724</v>
      </c>
      <c r="F91" s="19">
        <f t="shared" si="10"/>
        <v>99.998634614485809</v>
      </c>
    </row>
    <row r="92" spans="1:6" ht="54.75" customHeight="1">
      <c r="A92" s="6" t="s">
        <v>44</v>
      </c>
      <c r="B92" s="22" t="s">
        <v>45</v>
      </c>
      <c r="C92" s="7">
        <v>1426666.23</v>
      </c>
      <c r="D92" s="7">
        <v>1426666.23</v>
      </c>
      <c r="E92" s="7">
        <f t="shared" si="9"/>
        <v>0</v>
      </c>
      <c r="F92" s="19">
        <f t="shared" si="10"/>
        <v>100</v>
      </c>
    </row>
    <row r="93" spans="1:6" ht="39" customHeight="1">
      <c r="A93" s="6" t="s">
        <v>46</v>
      </c>
      <c r="B93" s="22" t="s">
        <v>248</v>
      </c>
      <c r="C93" s="7">
        <v>305424810</v>
      </c>
      <c r="D93" s="7">
        <v>299393151.02999997</v>
      </c>
      <c r="E93" s="7">
        <f t="shared" si="9"/>
        <v>-6031658.9700000286</v>
      </c>
      <c r="F93" s="19">
        <f t="shared" si="10"/>
        <v>98.025157494572881</v>
      </c>
    </row>
    <row r="94" spans="1:6" s="27" customFormat="1" ht="34.5" customHeight="1">
      <c r="A94" s="23" t="s">
        <v>47</v>
      </c>
      <c r="B94" s="24" t="s">
        <v>249</v>
      </c>
      <c r="C94" s="25">
        <v>209084490</v>
      </c>
      <c r="D94" s="25">
        <v>204605159.06</v>
      </c>
      <c r="E94" s="25">
        <f t="shared" si="9"/>
        <v>-4479330.9399999976</v>
      </c>
      <c r="F94" s="26">
        <f t="shared" si="10"/>
        <v>97.85764551928267</v>
      </c>
    </row>
    <row r="95" spans="1:6" s="27" customFormat="1" ht="34.5" customHeight="1">
      <c r="A95" s="23" t="s">
        <v>48</v>
      </c>
      <c r="B95" s="24" t="s">
        <v>251</v>
      </c>
      <c r="C95" s="25">
        <v>51787620</v>
      </c>
      <c r="D95" s="25">
        <v>51787620</v>
      </c>
      <c r="E95" s="25">
        <f t="shared" si="9"/>
        <v>0</v>
      </c>
      <c r="F95" s="26">
        <f t="shared" si="10"/>
        <v>100</v>
      </c>
    </row>
    <row r="96" spans="1:6" s="27" customFormat="1" ht="34.5" customHeight="1">
      <c r="A96" s="23" t="s">
        <v>49</v>
      </c>
      <c r="B96" s="24" t="s">
        <v>250</v>
      </c>
      <c r="C96" s="25">
        <v>44552700</v>
      </c>
      <c r="D96" s="25">
        <v>43000371.969999999</v>
      </c>
      <c r="E96" s="25">
        <f t="shared" si="9"/>
        <v>-1552328.0300000012</v>
      </c>
      <c r="F96" s="26">
        <f t="shared" si="10"/>
        <v>96.515748697609794</v>
      </c>
    </row>
    <row r="97" spans="1:6" ht="77.25" customHeight="1">
      <c r="A97" s="6" t="s">
        <v>50</v>
      </c>
      <c r="B97" s="22" t="s">
        <v>51</v>
      </c>
      <c r="C97" s="7">
        <v>737878292</v>
      </c>
      <c r="D97" s="7">
        <v>286604815.75999999</v>
      </c>
      <c r="E97" s="7">
        <f t="shared" si="9"/>
        <v>-451273476.24000001</v>
      </c>
      <c r="F97" s="19">
        <f t="shared" si="10"/>
        <v>38.841746513935931</v>
      </c>
    </row>
    <row r="98" spans="1:6" ht="25.5" customHeight="1">
      <c r="A98" s="6" t="s">
        <v>52</v>
      </c>
      <c r="B98" s="22" t="s">
        <v>252</v>
      </c>
      <c r="C98" s="7">
        <v>724002324.75</v>
      </c>
      <c r="D98" s="7">
        <v>561637826.64999998</v>
      </c>
      <c r="E98" s="7">
        <f t="shared" si="9"/>
        <v>-162364498.10000002</v>
      </c>
      <c r="F98" s="19">
        <f t="shared" si="10"/>
        <v>77.574036360164328</v>
      </c>
    </row>
    <row r="99" spans="1:6" s="27" customFormat="1" ht="119.25" customHeight="1">
      <c r="A99" s="23" t="s">
        <v>53</v>
      </c>
      <c r="B99" s="24" t="s">
        <v>253</v>
      </c>
      <c r="C99" s="25">
        <v>5373000</v>
      </c>
      <c r="D99" s="25">
        <v>5373000</v>
      </c>
      <c r="E99" s="25">
        <f t="shared" si="9"/>
        <v>0</v>
      </c>
      <c r="F99" s="26">
        <f t="shared" si="10"/>
        <v>100</v>
      </c>
    </row>
    <row r="100" spans="1:6" s="27" customFormat="1" ht="57" customHeight="1">
      <c r="A100" s="23" t="s">
        <v>54</v>
      </c>
      <c r="B100" s="24" t="s">
        <v>254</v>
      </c>
      <c r="C100" s="25">
        <v>10916000</v>
      </c>
      <c r="D100" s="25">
        <v>10913520.800000001</v>
      </c>
      <c r="E100" s="25">
        <f t="shared" si="9"/>
        <v>-2479.1999999992549</v>
      </c>
      <c r="F100" s="26">
        <f t="shared" si="10"/>
        <v>99.977288384023453</v>
      </c>
    </row>
    <row r="101" spans="1:6" s="27" customFormat="1" ht="46.5" customHeight="1">
      <c r="A101" s="23" t="s">
        <v>55</v>
      </c>
      <c r="B101" s="24" t="s">
        <v>255</v>
      </c>
      <c r="C101" s="25">
        <v>7733000</v>
      </c>
      <c r="D101" s="25">
        <v>7733000</v>
      </c>
      <c r="E101" s="25">
        <f t="shared" si="9"/>
        <v>0</v>
      </c>
      <c r="F101" s="26">
        <f t="shared" si="10"/>
        <v>100</v>
      </c>
    </row>
    <row r="102" spans="1:6" s="27" customFormat="1" ht="23.25" customHeight="1">
      <c r="A102" s="23" t="s">
        <v>56</v>
      </c>
      <c r="B102" s="24" t="s">
        <v>256</v>
      </c>
      <c r="C102" s="25">
        <v>18049000</v>
      </c>
      <c r="D102" s="25">
        <v>16860427.370000001</v>
      </c>
      <c r="E102" s="25">
        <f t="shared" si="9"/>
        <v>-1188572.629999999</v>
      </c>
      <c r="F102" s="26">
        <f t="shared" si="10"/>
        <v>93.414745249044273</v>
      </c>
    </row>
    <row r="103" spans="1:6" s="27" customFormat="1" ht="50.25" customHeight="1">
      <c r="A103" s="23" t="s">
        <v>57</v>
      </c>
      <c r="B103" s="24" t="s">
        <v>257</v>
      </c>
      <c r="C103" s="25">
        <v>10757000</v>
      </c>
      <c r="D103" s="25">
        <v>10756175.52</v>
      </c>
      <c r="E103" s="25">
        <f t="shared" si="9"/>
        <v>-824.48000000044703</v>
      </c>
      <c r="F103" s="26">
        <f t="shared" si="10"/>
        <v>99.992335409500782</v>
      </c>
    </row>
    <row r="104" spans="1:6" s="27" customFormat="1" ht="49.5" customHeight="1">
      <c r="A104" s="23" t="s">
        <v>58</v>
      </c>
      <c r="B104" s="24" t="s">
        <v>258</v>
      </c>
      <c r="C104" s="25">
        <v>4248000</v>
      </c>
      <c r="D104" s="25">
        <v>4248000</v>
      </c>
      <c r="E104" s="25">
        <f t="shared" si="9"/>
        <v>0</v>
      </c>
      <c r="F104" s="26">
        <f t="shared" si="10"/>
        <v>100</v>
      </c>
    </row>
    <row r="105" spans="1:6" s="27" customFormat="1" ht="34.5" customHeight="1">
      <c r="A105" s="23" t="s">
        <v>59</v>
      </c>
      <c r="B105" s="24" t="s">
        <v>259</v>
      </c>
      <c r="C105" s="25">
        <v>16155000</v>
      </c>
      <c r="D105" s="25">
        <v>16154197.289999999</v>
      </c>
      <c r="E105" s="25">
        <f t="shared" si="9"/>
        <v>-802.71000000089407</v>
      </c>
      <c r="F105" s="26">
        <f t="shared" si="10"/>
        <v>99.995031197771581</v>
      </c>
    </row>
    <row r="106" spans="1:6" s="27" customFormat="1" ht="40.5" customHeight="1">
      <c r="A106" s="23" t="s">
        <v>60</v>
      </c>
      <c r="B106" s="24" t="s">
        <v>260</v>
      </c>
      <c r="C106" s="25">
        <v>28742980</v>
      </c>
      <c r="D106" s="25">
        <v>25012866.02</v>
      </c>
      <c r="E106" s="25">
        <f t="shared" si="9"/>
        <v>-3730113.9800000004</v>
      </c>
      <c r="F106" s="26">
        <f t="shared" si="10"/>
        <v>87.022521742700292</v>
      </c>
    </row>
    <row r="107" spans="1:6" s="27" customFormat="1" ht="68.25" customHeight="1">
      <c r="A107" s="23" t="s">
        <v>61</v>
      </c>
      <c r="B107" s="24" t="s">
        <v>261</v>
      </c>
      <c r="C107" s="25">
        <v>106542000</v>
      </c>
      <c r="D107" s="25">
        <v>106541687.78</v>
      </c>
      <c r="E107" s="25">
        <f t="shared" si="9"/>
        <v>-312.21999999880791</v>
      </c>
      <c r="F107" s="26">
        <f t="shared" si="10"/>
        <v>99.99970695124928</v>
      </c>
    </row>
    <row r="108" spans="1:6" s="27" customFormat="1" ht="45" customHeight="1">
      <c r="A108" s="23" t="s">
        <v>62</v>
      </c>
      <c r="B108" s="24" t="s">
        <v>262</v>
      </c>
      <c r="C108" s="25">
        <v>12651000</v>
      </c>
      <c r="D108" s="25">
        <v>12651000</v>
      </c>
      <c r="E108" s="25">
        <f t="shared" si="9"/>
        <v>0</v>
      </c>
      <c r="F108" s="26">
        <f t="shared" si="10"/>
        <v>100</v>
      </c>
    </row>
    <row r="109" spans="1:6" s="27" customFormat="1" ht="34.5" customHeight="1">
      <c r="A109" s="23" t="s">
        <v>63</v>
      </c>
      <c r="B109" s="24" t="s">
        <v>263</v>
      </c>
      <c r="C109" s="25">
        <v>136048254.88999999</v>
      </c>
      <c r="D109" s="25">
        <v>136048191.56</v>
      </c>
      <c r="E109" s="25">
        <f t="shared" si="9"/>
        <v>-63.329999983310699</v>
      </c>
      <c r="F109" s="26">
        <f t="shared" si="10"/>
        <v>99.999953450340072</v>
      </c>
    </row>
    <row r="110" spans="1:6" s="27" customFormat="1" ht="39" customHeight="1">
      <c r="A110" s="23" t="s">
        <v>66</v>
      </c>
      <c r="B110" s="24" t="s">
        <v>264</v>
      </c>
      <c r="C110" s="25">
        <v>13014045</v>
      </c>
      <c r="D110" s="25">
        <v>10912897.300000001</v>
      </c>
      <c r="E110" s="25">
        <f t="shared" si="9"/>
        <v>-2101147.6999999993</v>
      </c>
      <c r="F110" s="26">
        <f t="shared" si="10"/>
        <v>83.85476844439988</v>
      </c>
    </row>
    <row r="111" spans="1:6" s="27" customFormat="1" ht="45" customHeight="1">
      <c r="A111" s="23" t="s">
        <v>69</v>
      </c>
      <c r="B111" s="24" t="s">
        <v>265</v>
      </c>
      <c r="C111" s="25">
        <v>11684271.199999999</v>
      </c>
      <c r="D111" s="25">
        <v>11684263.5</v>
      </c>
      <c r="E111" s="25">
        <f t="shared" si="9"/>
        <v>-7.6999999992549419</v>
      </c>
      <c r="F111" s="26">
        <f t="shared" si="10"/>
        <v>99.999934099441319</v>
      </c>
    </row>
    <row r="112" spans="1:6" s="27" customFormat="1" ht="23.25" customHeight="1">
      <c r="A112" s="23" t="s">
        <v>70</v>
      </c>
      <c r="B112" s="24" t="s">
        <v>266</v>
      </c>
      <c r="C112" s="25">
        <v>1584330</v>
      </c>
      <c r="D112" s="25">
        <v>1584297.38</v>
      </c>
      <c r="E112" s="25">
        <f t="shared" si="9"/>
        <v>-32.620000000111759</v>
      </c>
      <c r="F112" s="26">
        <f t="shared" si="10"/>
        <v>99.99794108550617</v>
      </c>
    </row>
    <row r="113" spans="1:6" s="27" customFormat="1" ht="23.25" customHeight="1">
      <c r="A113" s="23" t="s">
        <v>73</v>
      </c>
      <c r="B113" s="24" t="s">
        <v>267</v>
      </c>
      <c r="C113" s="25">
        <v>147175430</v>
      </c>
      <c r="D113" s="25">
        <v>0</v>
      </c>
      <c r="E113" s="25">
        <f t="shared" si="9"/>
        <v>-147175430</v>
      </c>
      <c r="F113" s="26">
        <f t="shared" si="10"/>
        <v>0</v>
      </c>
    </row>
    <row r="114" spans="1:6" s="27" customFormat="1" ht="47.25" customHeight="1">
      <c r="A114" s="23" t="s">
        <v>74</v>
      </c>
      <c r="B114" s="24" t="s">
        <v>268</v>
      </c>
      <c r="C114" s="25">
        <v>18000000</v>
      </c>
      <c r="D114" s="25">
        <v>18000000</v>
      </c>
      <c r="E114" s="25">
        <f t="shared" si="9"/>
        <v>0</v>
      </c>
      <c r="F114" s="26">
        <f t="shared" si="10"/>
        <v>100</v>
      </c>
    </row>
    <row r="115" spans="1:6" s="27" customFormat="1" ht="36" customHeight="1">
      <c r="A115" s="23" t="s">
        <v>77</v>
      </c>
      <c r="B115" s="24" t="s">
        <v>269</v>
      </c>
      <c r="C115" s="25">
        <v>66555000</v>
      </c>
      <c r="D115" s="25">
        <v>60191707.219999999</v>
      </c>
      <c r="E115" s="25">
        <f t="shared" si="9"/>
        <v>-6363292.7800000012</v>
      </c>
      <c r="F115" s="26">
        <f t="shared" si="10"/>
        <v>90.439046232439338</v>
      </c>
    </row>
    <row r="116" spans="1:6" s="27" customFormat="1" ht="34.5" customHeight="1">
      <c r="A116" s="23" t="s">
        <v>78</v>
      </c>
      <c r="B116" s="24" t="s">
        <v>270</v>
      </c>
      <c r="C116" s="25">
        <v>91156513.659999996</v>
      </c>
      <c r="D116" s="25">
        <v>89443182.409999996</v>
      </c>
      <c r="E116" s="25">
        <f t="shared" si="9"/>
        <v>-1713331.25</v>
      </c>
      <c r="F116" s="26">
        <f t="shared" si="10"/>
        <v>98.120451099753041</v>
      </c>
    </row>
    <row r="117" spans="1:6" s="27" customFormat="1" ht="23.25" customHeight="1">
      <c r="A117" s="23" t="s">
        <v>81</v>
      </c>
      <c r="B117" s="24" t="s">
        <v>271</v>
      </c>
      <c r="C117" s="25">
        <v>17617500</v>
      </c>
      <c r="D117" s="25">
        <v>17529412.5</v>
      </c>
      <c r="E117" s="25">
        <f t="shared" si="9"/>
        <v>-88087.5</v>
      </c>
      <c r="F117" s="26">
        <f t="shared" si="10"/>
        <v>99.5</v>
      </c>
    </row>
    <row r="118" spans="1:6" ht="15" customHeight="1">
      <c r="A118" s="4" t="s">
        <v>82</v>
      </c>
      <c r="B118" s="21" t="s">
        <v>83</v>
      </c>
      <c r="C118" s="5">
        <v>5574769443</v>
      </c>
      <c r="D118" s="5">
        <v>5506360976.4700003</v>
      </c>
      <c r="E118" s="5">
        <f t="shared" si="9"/>
        <v>-68408466.529999733</v>
      </c>
      <c r="F118" s="18">
        <f t="shared" si="10"/>
        <v>98.77289155669213</v>
      </c>
    </row>
    <row r="119" spans="1:6" ht="41.25" customHeight="1">
      <c r="A119" s="6" t="s">
        <v>88</v>
      </c>
      <c r="B119" s="22" t="s">
        <v>272</v>
      </c>
      <c r="C119" s="7">
        <v>90773210</v>
      </c>
      <c r="D119" s="7">
        <v>78468479.459999993</v>
      </c>
      <c r="E119" s="7">
        <f t="shared" si="9"/>
        <v>-12304730.540000007</v>
      </c>
      <c r="F119" s="19">
        <f t="shared" si="10"/>
        <v>86.444535188300591</v>
      </c>
    </row>
    <row r="120" spans="1:6" s="27" customFormat="1" ht="45.75" customHeight="1">
      <c r="A120" s="23" t="s">
        <v>91</v>
      </c>
      <c r="B120" s="24" t="s">
        <v>273</v>
      </c>
      <c r="C120" s="25">
        <v>400000</v>
      </c>
      <c r="D120" s="25">
        <v>295791.5</v>
      </c>
      <c r="E120" s="25">
        <f t="shared" si="9"/>
        <v>-104208.5</v>
      </c>
      <c r="F120" s="26">
        <f t="shared" si="10"/>
        <v>73.947874999999996</v>
      </c>
    </row>
    <row r="121" spans="1:6" s="27" customFormat="1" ht="65.25" customHeight="1">
      <c r="A121" s="23" t="s">
        <v>92</v>
      </c>
      <c r="B121" s="24" t="s">
        <v>274</v>
      </c>
      <c r="C121" s="25">
        <v>15850000</v>
      </c>
      <c r="D121" s="25">
        <v>15849999.960000001</v>
      </c>
      <c r="E121" s="25">
        <f t="shared" si="9"/>
        <v>-3.9999999105930328E-2</v>
      </c>
      <c r="F121" s="26">
        <f t="shared" si="10"/>
        <v>99.999999747634078</v>
      </c>
    </row>
    <row r="122" spans="1:6" s="27" customFormat="1" ht="45.75" customHeight="1">
      <c r="A122" s="23" t="s">
        <v>93</v>
      </c>
      <c r="B122" s="24" t="s">
        <v>275</v>
      </c>
      <c r="C122" s="25">
        <v>16288000</v>
      </c>
      <c r="D122" s="25">
        <v>11335000</v>
      </c>
      <c r="E122" s="25">
        <f t="shared" si="9"/>
        <v>-4953000</v>
      </c>
      <c r="F122" s="26">
        <f t="shared" si="10"/>
        <v>69.591110019646365</v>
      </c>
    </row>
    <row r="123" spans="1:6" s="27" customFormat="1" ht="69" customHeight="1">
      <c r="A123" s="23" t="s">
        <v>94</v>
      </c>
      <c r="B123" s="24" t="s">
        <v>276</v>
      </c>
      <c r="C123" s="25">
        <v>599000</v>
      </c>
      <c r="D123" s="25">
        <v>598934</v>
      </c>
      <c r="E123" s="25">
        <f t="shared" si="9"/>
        <v>-66</v>
      </c>
      <c r="F123" s="26">
        <f t="shared" si="10"/>
        <v>99.988981636060103</v>
      </c>
    </row>
    <row r="124" spans="1:6" s="27" customFormat="1" ht="69" customHeight="1">
      <c r="A124" s="23" t="s">
        <v>95</v>
      </c>
      <c r="B124" s="24" t="s">
        <v>277</v>
      </c>
      <c r="C124" s="25">
        <v>54506000</v>
      </c>
      <c r="D124" s="25">
        <v>50388754</v>
      </c>
      <c r="E124" s="25">
        <f t="shared" si="9"/>
        <v>-4117246</v>
      </c>
      <c r="F124" s="26">
        <f t="shared" si="10"/>
        <v>92.446251788793901</v>
      </c>
    </row>
    <row r="125" spans="1:6" s="27" customFormat="1" ht="94.5" customHeight="1">
      <c r="A125" s="23" t="s">
        <v>96</v>
      </c>
      <c r="B125" s="24" t="s">
        <v>278</v>
      </c>
      <c r="C125" s="25">
        <v>3130210</v>
      </c>
      <c r="D125" s="25">
        <v>0</v>
      </c>
      <c r="E125" s="25">
        <f t="shared" si="9"/>
        <v>-3130210</v>
      </c>
      <c r="F125" s="26">
        <f t="shared" si="10"/>
        <v>0</v>
      </c>
    </row>
    <row r="126" spans="1:6" ht="76.5" customHeight="1">
      <c r="A126" s="6" t="s">
        <v>97</v>
      </c>
      <c r="B126" s="22" t="s">
        <v>279</v>
      </c>
      <c r="C126" s="7">
        <v>90391000</v>
      </c>
      <c r="D126" s="7">
        <v>90356090.620000005</v>
      </c>
      <c r="E126" s="7">
        <f t="shared" si="9"/>
        <v>-34909.379999995232</v>
      </c>
      <c r="F126" s="19">
        <f t="shared" si="10"/>
        <v>99.961379584250651</v>
      </c>
    </row>
    <row r="127" spans="1:6" s="27" customFormat="1" ht="39" customHeight="1">
      <c r="A127" s="23" t="s">
        <v>98</v>
      </c>
      <c r="B127" s="24" t="s">
        <v>280</v>
      </c>
      <c r="C127" s="25">
        <v>85741000</v>
      </c>
      <c r="D127" s="25">
        <v>85741000</v>
      </c>
      <c r="E127" s="25">
        <f t="shared" si="9"/>
        <v>0</v>
      </c>
      <c r="F127" s="26">
        <f t="shared" si="10"/>
        <v>100</v>
      </c>
    </row>
    <row r="128" spans="1:6" s="27" customFormat="1" ht="71.25" customHeight="1">
      <c r="A128" s="23" t="s">
        <v>99</v>
      </c>
      <c r="B128" s="24" t="s">
        <v>281</v>
      </c>
      <c r="C128" s="25">
        <v>4650000</v>
      </c>
      <c r="D128" s="25">
        <v>4615090.62</v>
      </c>
      <c r="E128" s="25">
        <f t="shared" si="9"/>
        <v>-34909.379999999888</v>
      </c>
      <c r="F128" s="26">
        <f t="shared" si="10"/>
        <v>99.2492606451613</v>
      </c>
    </row>
    <row r="129" spans="1:6" ht="53.25" customHeight="1">
      <c r="A129" s="6" t="s">
        <v>100</v>
      </c>
      <c r="B129" s="22" t="s">
        <v>101</v>
      </c>
      <c r="C129" s="7">
        <v>38265000</v>
      </c>
      <c r="D129" s="7">
        <v>38264040.530000001</v>
      </c>
      <c r="E129" s="7">
        <f t="shared" si="9"/>
        <v>-959.46999999880791</v>
      </c>
      <c r="F129" s="19">
        <f t="shared" si="10"/>
        <v>99.997492565007178</v>
      </c>
    </row>
    <row r="130" spans="1:6" ht="54" customHeight="1">
      <c r="A130" s="6" t="s">
        <v>102</v>
      </c>
      <c r="B130" s="22" t="s">
        <v>103</v>
      </c>
      <c r="C130" s="7">
        <v>33</v>
      </c>
      <c r="D130" s="7">
        <v>0</v>
      </c>
      <c r="E130" s="7">
        <f t="shared" si="9"/>
        <v>-33</v>
      </c>
      <c r="F130" s="19">
        <f t="shared" si="10"/>
        <v>0</v>
      </c>
    </row>
    <row r="131" spans="1:6" ht="66.75" customHeight="1">
      <c r="A131" s="6" t="s">
        <v>106</v>
      </c>
      <c r="B131" s="22" t="s">
        <v>107</v>
      </c>
      <c r="C131" s="7">
        <v>7957200</v>
      </c>
      <c r="D131" s="7">
        <v>7957200</v>
      </c>
      <c r="E131" s="7">
        <f t="shared" si="9"/>
        <v>0</v>
      </c>
      <c r="F131" s="19">
        <f t="shared" si="10"/>
        <v>100</v>
      </c>
    </row>
    <row r="132" spans="1:6" ht="97.5" customHeight="1">
      <c r="A132" s="6" t="s">
        <v>108</v>
      </c>
      <c r="B132" s="22" t="s">
        <v>109</v>
      </c>
      <c r="C132" s="7">
        <v>170864000</v>
      </c>
      <c r="D132" s="7">
        <v>162113956.65000001</v>
      </c>
      <c r="E132" s="7">
        <f t="shared" si="9"/>
        <v>-8750043.349999994</v>
      </c>
      <c r="F132" s="19">
        <f t="shared" si="10"/>
        <v>94.878942697115846</v>
      </c>
    </row>
    <row r="133" spans="1:6" ht="15" customHeight="1">
      <c r="A133" s="6" t="s">
        <v>110</v>
      </c>
      <c r="B133" s="22" t="s">
        <v>282</v>
      </c>
      <c r="C133" s="7">
        <v>5176519000</v>
      </c>
      <c r="D133" s="7">
        <v>5129201209.21</v>
      </c>
      <c r="E133" s="7">
        <f t="shared" si="9"/>
        <v>-47317790.789999962</v>
      </c>
      <c r="F133" s="19">
        <f t="shared" si="10"/>
        <v>99.085914863057596</v>
      </c>
    </row>
    <row r="134" spans="1:6" s="27" customFormat="1" ht="227.25" customHeight="1">
      <c r="A134" s="23" t="s">
        <v>111</v>
      </c>
      <c r="B134" s="24" t="s">
        <v>283</v>
      </c>
      <c r="C134" s="25">
        <v>74245000</v>
      </c>
      <c r="D134" s="25">
        <v>74719952.75</v>
      </c>
      <c r="E134" s="25">
        <f t="shared" si="9"/>
        <v>474952.75</v>
      </c>
      <c r="F134" s="26">
        <f t="shared" si="10"/>
        <v>100.63971008148698</v>
      </c>
    </row>
    <row r="135" spans="1:6" s="27" customFormat="1" ht="178.5" customHeight="1">
      <c r="A135" s="23" t="s">
        <v>114</v>
      </c>
      <c r="B135" s="24" t="s">
        <v>284</v>
      </c>
      <c r="C135" s="25">
        <v>4968549000</v>
      </c>
      <c r="D135" s="25">
        <v>4948853113.46</v>
      </c>
      <c r="E135" s="25">
        <f t="shared" ref="E135:E156" si="11">D135-C135</f>
        <v>-19695886.539999962</v>
      </c>
      <c r="F135" s="26">
        <f t="shared" ref="F135:F156" si="12">D135/C135*100</f>
        <v>99.60358876323852</v>
      </c>
    </row>
    <row r="136" spans="1:6" s="27" customFormat="1" ht="53.25" customHeight="1">
      <c r="A136" s="23" t="s">
        <v>115</v>
      </c>
      <c r="B136" s="24" t="s">
        <v>285</v>
      </c>
      <c r="C136" s="25">
        <v>1194000</v>
      </c>
      <c r="D136" s="25">
        <v>1194000</v>
      </c>
      <c r="E136" s="25">
        <f t="shared" si="11"/>
        <v>0</v>
      </c>
      <c r="F136" s="26">
        <f t="shared" si="12"/>
        <v>100</v>
      </c>
    </row>
    <row r="137" spans="1:6" s="27" customFormat="1" ht="85.5" customHeight="1">
      <c r="A137" s="23" t="s">
        <v>116</v>
      </c>
      <c r="B137" s="24" t="s">
        <v>286</v>
      </c>
      <c r="C137" s="25">
        <v>1470000</v>
      </c>
      <c r="D137" s="25">
        <v>0</v>
      </c>
      <c r="E137" s="25">
        <f t="shared" si="11"/>
        <v>-1470000</v>
      </c>
      <c r="F137" s="26">
        <f t="shared" si="12"/>
        <v>0</v>
      </c>
    </row>
    <row r="138" spans="1:6" s="27" customFormat="1" ht="39.75" customHeight="1">
      <c r="A138" s="23" t="s">
        <v>119</v>
      </c>
      <c r="B138" s="24" t="s">
        <v>287</v>
      </c>
      <c r="C138" s="25">
        <v>104435000</v>
      </c>
      <c r="D138" s="25">
        <v>104434143</v>
      </c>
      <c r="E138" s="25">
        <f t="shared" si="11"/>
        <v>-857</v>
      </c>
      <c r="F138" s="26">
        <f t="shared" si="12"/>
        <v>99.999179393881363</v>
      </c>
    </row>
    <row r="139" spans="1:6" s="27" customFormat="1" ht="46.5" customHeight="1">
      <c r="A139" s="23" t="s">
        <v>120</v>
      </c>
      <c r="B139" s="24" t="s">
        <v>288</v>
      </c>
      <c r="C139" s="25">
        <v>9750000</v>
      </c>
      <c r="D139" s="25">
        <v>0</v>
      </c>
      <c r="E139" s="25">
        <f t="shared" si="11"/>
        <v>-9750000</v>
      </c>
      <c r="F139" s="26">
        <f t="shared" si="12"/>
        <v>0</v>
      </c>
    </row>
    <row r="140" spans="1:6" s="27" customFormat="1" ht="90.75" customHeight="1">
      <c r="A140" s="23" t="s">
        <v>121</v>
      </c>
      <c r="B140" s="24" t="s">
        <v>289</v>
      </c>
      <c r="C140" s="25">
        <v>16876000</v>
      </c>
      <c r="D140" s="25">
        <v>0</v>
      </c>
      <c r="E140" s="25">
        <f t="shared" si="11"/>
        <v>-16876000</v>
      </c>
      <c r="F140" s="26">
        <f t="shared" si="12"/>
        <v>0</v>
      </c>
    </row>
    <row r="141" spans="1:6" ht="15" customHeight="1">
      <c r="A141" s="4" t="s">
        <v>124</v>
      </c>
      <c r="B141" s="21" t="s">
        <v>125</v>
      </c>
      <c r="C141" s="5">
        <v>89379802.189999998</v>
      </c>
      <c r="D141" s="5">
        <v>88270711.349999994</v>
      </c>
      <c r="E141" s="5">
        <f t="shared" si="11"/>
        <v>-1109090.8400000036</v>
      </c>
      <c r="F141" s="18">
        <f t="shared" si="12"/>
        <v>98.759125873156066</v>
      </c>
    </row>
    <row r="142" spans="1:6" ht="126.75" customHeight="1">
      <c r="A142" s="6" t="s">
        <v>128</v>
      </c>
      <c r="B142" s="22" t="s">
        <v>129</v>
      </c>
      <c r="C142" s="7">
        <v>885360</v>
      </c>
      <c r="D142" s="7">
        <v>885360</v>
      </c>
      <c r="E142" s="7">
        <f t="shared" si="11"/>
        <v>0</v>
      </c>
      <c r="F142" s="19">
        <f t="shared" si="12"/>
        <v>100</v>
      </c>
    </row>
    <row r="143" spans="1:6" ht="36.75" customHeight="1">
      <c r="A143" s="6" t="s">
        <v>132</v>
      </c>
      <c r="B143" s="22" t="s">
        <v>133</v>
      </c>
      <c r="C143" s="7">
        <v>66666.67</v>
      </c>
      <c r="D143" s="7">
        <v>66666.67</v>
      </c>
      <c r="E143" s="7">
        <f t="shared" si="11"/>
        <v>0</v>
      </c>
      <c r="F143" s="19">
        <f t="shared" si="12"/>
        <v>100</v>
      </c>
    </row>
    <row r="144" spans="1:6" ht="28.5" customHeight="1">
      <c r="A144" s="6" t="s">
        <v>136</v>
      </c>
      <c r="B144" s="22" t="s">
        <v>290</v>
      </c>
      <c r="C144" s="7">
        <v>88427775.519999996</v>
      </c>
      <c r="D144" s="7">
        <v>87318684.680000007</v>
      </c>
      <c r="E144" s="7">
        <f t="shared" si="11"/>
        <v>-1109090.8399999887</v>
      </c>
      <c r="F144" s="19">
        <f t="shared" si="12"/>
        <v>98.745766436531994</v>
      </c>
    </row>
    <row r="145" spans="1:6" s="27" customFormat="1" ht="86.25" customHeight="1">
      <c r="A145" s="23" t="s">
        <v>137</v>
      </c>
      <c r="B145" s="24" t="s">
        <v>291</v>
      </c>
      <c r="C145" s="25">
        <v>6298000</v>
      </c>
      <c r="D145" s="25">
        <v>6298000</v>
      </c>
      <c r="E145" s="25">
        <f t="shared" si="11"/>
        <v>0</v>
      </c>
      <c r="F145" s="26">
        <f t="shared" si="12"/>
        <v>100</v>
      </c>
    </row>
    <row r="146" spans="1:6" s="27" customFormat="1" ht="63.75" customHeight="1">
      <c r="A146" s="23" t="s">
        <v>138</v>
      </c>
      <c r="B146" s="24" t="s">
        <v>292</v>
      </c>
      <c r="C146" s="25">
        <v>760000</v>
      </c>
      <c r="D146" s="25">
        <v>760000</v>
      </c>
      <c r="E146" s="25">
        <f t="shared" si="11"/>
        <v>0</v>
      </c>
      <c r="F146" s="26">
        <f t="shared" si="12"/>
        <v>100</v>
      </c>
    </row>
    <row r="147" spans="1:6" s="27" customFormat="1" ht="80.25" customHeight="1">
      <c r="A147" s="23" t="s">
        <v>139</v>
      </c>
      <c r="B147" s="24" t="s">
        <v>293</v>
      </c>
      <c r="C147" s="25">
        <v>1009490</v>
      </c>
      <c r="D147" s="25">
        <v>1009490</v>
      </c>
      <c r="E147" s="25">
        <f t="shared" si="11"/>
        <v>0</v>
      </c>
      <c r="F147" s="26">
        <f t="shared" si="12"/>
        <v>100</v>
      </c>
    </row>
    <row r="148" spans="1:6" s="27" customFormat="1" ht="42.75" customHeight="1">
      <c r="A148" s="23" t="s">
        <v>140</v>
      </c>
      <c r="B148" s="24" t="s">
        <v>294</v>
      </c>
      <c r="C148" s="25">
        <v>12557750</v>
      </c>
      <c r="D148" s="25">
        <v>11448659.16</v>
      </c>
      <c r="E148" s="25">
        <f t="shared" si="11"/>
        <v>-1109090.8399999999</v>
      </c>
      <c r="F148" s="26">
        <f t="shared" si="12"/>
        <v>91.168076765344111</v>
      </c>
    </row>
    <row r="149" spans="1:6" s="27" customFormat="1" ht="45.75" customHeight="1">
      <c r="A149" s="23" t="s">
        <v>141</v>
      </c>
      <c r="B149" s="24" t="s">
        <v>295</v>
      </c>
      <c r="C149" s="25">
        <v>1153570</v>
      </c>
      <c r="D149" s="25">
        <v>1153570</v>
      </c>
      <c r="E149" s="25">
        <f t="shared" si="11"/>
        <v>0</v>
      </c>
      <c r="F149" s="26">
        <f t="shared" si="12"/>
        <v>100</v>
      </c>
    </row>
    <row r="150" spans="1:6" s="27" customFormat="1" ht="66" customHeight="1">
      <c r="A150" s="23" t="s">
        <v>142</v>
      </c>
      <c r="B150" s="24" t="s">
        <v>296</v>
      </c>
      <c r="C150" s="25">
        <v>448965.52</v>
      </c>
      <c r="D150" s="25">
        <v>448965.52</v>
      </c>
      <c r="E150" s="25">
        <f t="shared" si="11"/>
        <v>0</v>
      </c>
      <c r="F150" s="26">
        <f t="shared" si="12"/>
        <v>100</v>
      </c>
    </row>
    <row r="151" spans="1:6" s="27" customFormat="1" ht="48.75" customHeight="1">
      <c r="A151" s="23" t="s">
        <v>143</v>
      </c>
      <c r="B151" s="24" t="s">
        <v>297</v>
      </c>
      <c r="C151" s="25">
        <v>66200000</v>
      </c>
      <c r="D151" s="25">
        <v>66200000</v>
      </c>
      <c r="E151" s="25">
        <f t="shared" si="11"/>
        <v>0</v>
      </c>
      <c r="F151" s="26">
        <f t="shared" si="12"/>
        <v>100</v>
      </c>
    </row>
    <row r="152" spans="1:6" ht="75" customHeight="1">
      <c r="A152" s="4" t="s">
        <v>144</v>
      </c>
      <c r="B152" s="21" t="s">
        <v>145</v>
      </c>
      <c r="C152" s="5">
        <v>0</v>
      </c>
      <c r="D152" s="5">
        <v>182663.08</v>
      </c>
      <c r="E152" s="5">
        <f t="shared" si="11"/>
        <v>182663.08</v>
      </c>
      <c r="F152" s="18" t="s">
        <v>299</v>
      </c>
    </row>
    <row r="153" spans="1:6" ht="33.75" customHeight="1">
      <c r="A153" s="6" t="s">
        <v>152</v>
      </c>
      <c r="B153" s="22" t="s">
        <v>153</v>
      </c>
      <c r="C153" s="7">
        <v>0</v>
      </c>
      <c r="D153" s="7">
        <v>182663.08</v>
      </c>
      <c r="E153" s="7">
        <f t="shared" si="11"/>
        <v>182663.08</v>
      </c>
      <c r="F153" s="19" t="s">
        <v>299</v>
      </c>
    </row>
    <row r="154" spans="1:6" ht="31.5" customHeight="1">
      <c r="A154" s="4" t="s">
        <v>156</v>
      </c>
      <c r="B154" s="21" t="s">
        <v>157</v>
      </c>
      <c r="C154" s="5">
        <v>0</v>
      </c>
      <c r="D154" s="5">
        <v>-34489794.729999997</v>
      </c>
      <c r="E154" s="5">
        <f t="shared" si="11"/>
        <v>-34489794.729999997</v>
      </c>
      <c r="F154" s="18" t="s">
        <v>299</v>
      </c>
    </row>
    <row r="155" spans="1:6" s="20" customFormat="1" ht="53.25" customHeight="1">
      <c r="A155" s="6" t="s">
        <v>158</v>
      </c>
      <c r="B155" s="22" t="s">
        <v>159</v>
      </c>
      <c r="C155" s="7">
        <v>0</v>
      </c>
      <c r="D155" s="7">
        <v>-34489794.729999997</v>
      </c>
      <c r="E155" s="7">
        <f t="shared" si="11"/>
        <v>-34489794.729999997</v>
      </c>
      <c r="F155" s="19" t="s">
        <v>299</v>
      </c>
    </row>
    <row r="156" spans="1:6" ht="15" customHeight="1">
      <c r="A156" s="31" t="s">
        <v>164</v>
      </c>
      <c r="B156" s="32"/>
      <c r="C156" s="5">
        <v>19528638767.720001</v>
      </c>
      <c r="D156" s="5">
        <v>19448284289.75</v>
      </c>
      <c r="E156" s="5">
        <f t="shared" si="11"/>
        <v>-80354477.970001221</v>
      </c>
      <c r="F156" s="18">
        <f t="shared" si="12"/>
        <v>99.588530061281972</v>
      </c>
    </row>
  </sheetData>
  <mergeCells count="10">
    <mergeCell ref="A1:F1"/>
    <mergeCell ref="A2:F2"/>
    <mergeCell ref="A3:F3"/>
    <mergeCell ref="A4:F4"/>
    <mergeCell ref="A5:F5"/>
    <mergeCell ref="A6:F6"/>
    <mergeCell ref="A7:F7"/>
    <mergeCell ref="A9:F9"/>
    <mergeCell ref="E10:F10"/>
    <mergeCell ref="A156:B156"/>
  </mergeCells>
  <pageMargins left="0.25" right="0.25" top="0.75" bottom="0.75" header="0.25" footer="0.25"/>
  <pageSetup paperSize="9" scale="66" fitToHeight="0"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Качкуркина</cp:lastModifiedBy>
  <dcterms:created xsi:type="dcterms:W3CDTF">2025-03-04T07:50:36Z</dcterms:created>
  <dcterms:modified xsi:type="dcterms:W3CDTF">2025-03-10T12:22:48Z</dcterms:modified>
</cp:coreProperties>
</file>